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Документы к заседанию\Декабрь\бюджет\"/>
    </mc:Choice>
  </mc:AlternateContent>
  <xr:revisionPtr revIDLastSave="0" documentId="13_ncr:1_{4AFE7ABB-85D3-4810-A224-0B29097DD94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Бюджет!$B$17</definedName>
    <definedName name="FIO" localSheetId="0">Бюджет!$F$17</definedName>
    <definedName name="LAST_CELL" localSheetId="0">Бюджет!#REF!</definedName>
    <definedName name="SIGN" localSheetId="0">Бюджет!$B$17:$H$18</definedName>
    <definedName name="_xlnm.Print_Area" localSheetId="0">Бюджет!$A$1:$H$503</definedName>
  </definedNames>
  <calcPr calcId="181029"/>
</workbook>
</file>

<file path=xl/calcChain.xml><?xml version="1.0" encoding="utf-8"?>
<calcChain xmlns="http://schemas.openxmlformats.org/spreadsheetml/2006/main">
  <c r="G417" i="1" l="1"/>
  <c r="H417" i="1"/>
  <c r="F417" i="1"/>
  <c r="F408" i="1" l="1"/>
  <c r="G376" i="1"/>
  <c r="H376" i="1"/>
  <c r="F376" i="1"/>
  <c r="G338" i="1" l="1"/>
  <c r="H338" i="1"/>
  <c r="F338" i="1"/>
  <c r="G299" i="1"/>
  <c r="H299" i="1"/>
  <c r="F299" i="1"/>
  <c r="G276" i="1"/>
  <c r="H276" i="1"/>
  <c r="F276" i="1"/>
  <c r="G211" i="1"/>
  <c r="H211" i="1"/>
  <c r="F211" i="1"/>
  <c r="G207" i="1"/>
  <c r="H207" i="1"/>
  <c r="F207" i="1"/>
  <c r="G121" i="1" l="1"/>
  <c r="G120" i="1" s="1"/>
  <c r="H121" i="1"/>
  <c r="H120" i="1" s="1"/>
  <c r="F121" i="1"/>
  <c r="F120" i="1" s="1"/>
  <c r="G109" i="1"/>
  <c r="H109" i="1"/>
  <c r="F109" i="1"/>
  <c r="G105" i="1"/>
  <c r="H105" i="1"/>
  <c r="F105" i="1"/>
  <c r="G88" i="1"/>
  <c r="H88" i="1"/>
  <c r="F88" i="1"/>
  <c r="F68" i="1"/>
  <c r="G68" i="1"/>
  <c r="H68" i="1"/>
  <c r="G60" i="1"/>
  <c r="G59" i="1" s="1"/>
  <c r="H60" i="1"/>
  <c r="H59" i="1" s="1"/>
  <c r="F60" i="1"/>
  <c r="F59" i="1" s="1"/>
  <c r="G34" i="1"/>
  <c r="G33" i="1" s="1"/>
  <c r="H34" i="1"/>
  <c r="H33" i="1" s="1"/>
  <c r="F34" i="1"/>
  <c r="G47" i="1"/>
  <c r="H47" i="1"/>
  <c r="F47" i="1"/>
  <c r="F36" i="1"/>
  <c r="F13" i="1"/>
  <c r="F12" i="1" s="1"/>
  <c r="F11" i="1" s="1"/>
  <c r="F18" i="1"/>
  <c r="F17" i="1" s="1"/>
  <c r="F22" i="1"/>
  <c r="F21" i="1" s="1"/>
  <c r="F25" i="1"/>
  <c r="F24" i="1" s="1"/>
  <c r="F29" i="1"/>
  <c r="F28" i="1" s="1"/>
  <c r="F27" i="1" s="1"/>
  <c r="F40" i="1"/>
  <c r="F50" i="1"/>
  <c r="F49" i="1" s="1"/>
  <c r="F55" i="1"/>
  <c r="F54" i="1" s="1"/>
  <c r="F53" i="1" s="1"/>
  <c r="F63" i="1"/>
  <c r="F72" i="1"/>
  <c r="F71" i="1" s="1"/>
  <c r="F75" i="1"/>
  <c r="F78" i="1"/>
  <c r="F83" i="1"/>
  <c r="F82" i="1" s="1"/>
  <c r="F81" i="1" s="1"/>
  <c r="F91" i="1"/>
  <c r="F95" i="1"/>
  <c r="F94" i="1" s="1"/>
  <c r="F98" i="1"/>
  <c r="F101" i="1"/>
  <c r="F117" i="1"/>
  <c r="F133" i="1"/>
  <c r="F151" i="1"/>
  <c r="F159" i="1"/>
  <c r="F163" i="1"/>
  <c r="F166" i="1"/>
  <c r="F172" i="1"/>
  <c r="F184" i="1"/>
  <c r="F188" i="1"/>
  <c r="F192" i="1"/>
  <c r="F203" i="1"/>
  <c r="F217" i="1"/>
  <c r="F224" i="1"/>
  <c r="F228" i="1"/>
  <c r="F233" i="1"/>
  <c r="F232" i="1" s="1"/>
  <c r="F235" i="1"/>
  <c r="F245" i="1"/>
  <c r="F244" i="1" s="1"/>
  <c r="F243" i="1" s="1"/>
  <c r="F251" i="1"/>
  <c r="F250" i="1" s="1"/>
  <c r="F255" i="1"/>
  <c r="F254" i="1" s="1"/>
  <c r="F258" i="1"/>
  <c r="F257" i="1" s="1"/>
  <c r="F263" i="1"/>
  <c r="F262" i="1" s="1"/>
  <c r="F267" i="1"/>
  <c r="F266" i="1" s="1"/>
  <c r="F272" i="1"/>
  <c r="F271" i="1" s="1"/>
  <c r="F275" i="1"/>
  <c r="F280" i="1"/>
  <c r="F282" i="1"/>
  <c r="F285" i="1"/>
  <c r="F284" i="1" s="1"/>
  <c r="F290" i="1"/>
  <c r="F289" i="1" s="1"/>
  <c r="F288" i="1" s="1"/>
  <c r="F294" i="1"/>
  <c r="F293" i="1" s="1"/>
  <c r="F292" i="1" s="1"/>
  <c r="F298" i="1"/>
  <c r="F316" i="1"/>
  <c r="F315" i="1" s="1"/>
  <c r="F322" i="1"/>
  <c r="F321" i="1" s="1"/>
  <c r="F327" i="1"/>
  <c r="F326" i="1" s="1"/>
  <c r="F333" i="1"/>
  <c r="F332" i="1" s="1"/>
  <c r="F331" i="1" s="1"/>
  <c r="F337" i="1"/>
  <c r="F345" i="1"/>
  <c r="F351" i="1"/>
  <c r="F353" i="1"/>
  <c r="F357" i="1"/>
  <c r="F356" i="1" s="1"/>
  <c r="F361" i="1"/>
  <c r="F360" i="1" s="1"/>
  <c r="F380" i="1"/>
  <c r="F385" i="1"/>
  <c r="F387" i="1"/>
  <c r="F391" i="1"/>
  <c r="F394" i="1"/>
  <c r="F393" i="1" s="1"/>
  <c r="F403" i="1"/>
  <c r="F402" i="1" s="1"/>
  <c r="F401" i="1" s="1"/>
  <c r="F406" i="1"/>
  <c r="F405" i="1" s="1"/>
  <c r="F412" i="1"/>
  <c r="F427" i="1"/>
  <c r="F426" i="1" s="1"/>
  <c r="F455" i="1"/>
  <c r="F454" i="1" s="1"/>
  <c r="F458" i="1"/>
  <c r="F462" i="1"/>
  <c r="F466" i="1"/>
  <c r="F470" i="1"/>
  <c r="F469" i="1" s="1"/>
  <c r="F473" i="1"/>
  <c r="F472" i="1" s="1"/>
  <c r="F480" i="1"/>
  <c r="F479" i="1" s="1"/>
  <c r="F478" i="1" s="1"/>
  <c r="F485" i="1"/>
  <c r="F484" i="1" s="1"/>
  <c r="F483" i="1" s="1"/>
  <c r="F487" i="1"/>
  <c r="G104" i="1" l="1"/>
  <c r="F116" i="1"/>
  <c r="F104" i="1"/>
  <c r="F74" i="1"/>
  <c r="F70" i="1" s="1"/>
  <c r="H104" i="1"/>
  <c r="F320" i="1"/>
  <c r="F319" i="1" s="1"/>
  <c r="F39" i="1"/>
  <c r="F38" i="1" s="1"/>
  <c r="F33" i="1"/>
  <c r="F390" i="1"/>
  <c r="F389" i="1" s="1"/>
  <c r="F253" i="1"/>
  <c r="F249" i="1" s="1"/>
  <c r="F87" i="1"/>
  <c r="F279" i="1"/>
  <c r="F278" i="1" s="1"/>
  <c r="F274" i="1" s="1"/>
  <c r="F206" i="1"/>
  <c r="F62" i="1"/>
  <c r="F468" i="1"/>
  <c r="F379" i="1"/>
  <c r="F359" i="1" s="1"/>
  <c r="F216" i="1"/>
  <c r="F191" i="1"/>
  <c r="F132" i="1"/>
  <c r="F344" i="1"/>
  <c r="F343" i="1" s="1"/>
  <c r="F336" i="1" s="1"/>
  <c r="F261" i="1"/>
  <c r="F260" i="1" s="1"/>
  <c r="F97" i="1"/>
  <c r="F93" i="1" s="1"/>
  <c r="F457" i="1"/>
  <c r="F411" i="1"/>
  <c r="F16" i="1"/>
  <c r="F15" i="1" s="1"/>
  <c r="F297" i="1"/>
  <c r="F296" i="1" s="1"/>
  <c r="G485" i="1"/>
  <c r="G484" i="1" s="1"/>
  <c r="H485" i="1"/>
  <c r="H484" i="1" s="1"/>
  <c r="G470" i="1"/>
  <c r="G469" i="1" s="1"/>
  <c r="H470" i="1"/>
  <c r="H469" i="1" s="1"/>
  <c r="G361" i="1"/>
  <c r="G360" i="1" s="1"/>
  <c r="H361" i="1"/>
  <c r="H360" i="1" s="1"/>
  <c r="G117" i="1"/>
  <c r="G116" i="1" s="1"/>
  <c r="H117" i="1"/>
  <c r="H116" i="1" s="1"/>
  <c r="G91" i="1"/>
  <c r="H91" i="1"/>
  <c r="G63" i="1"/>
  <c r="H63" i="1"/>
  <c r="F32" i="1" l="1"/>
  <c r="F58" i="1"/>
  <c r="F86" i="1"/>
  <c r="F131" i="1"/>
  <c r="F103" i="1" s="1"/>
  <c r="F410" i="1"/>
  <c r="F409" i="1" s="1"/>
  <c r="F503" i="1" l="1"/>
  <c r="G275" i="1"/>
  <c r="H275" i="1"/>
  <c r="H487" i="1" l="1"/>
  <c r="G487" i="1"/>
  <c r="G480" i="1"/>
  <c r="G479" i="1" s="1"/>
  <c r="G478" i="1" s="1"/>
  <c r="H480" i="1"/>
  <c r="H479" i="1" s="1"/>
  <c r="H478" i="1" s="1"/>
  <c r="G473" i="1"/>
  <c r="G472" i="1" s="1"/>
  <c r="H473" i="1"/>
  <c r="H472" i="1" s="1"/>
  <c r="G466" i="1"/>
  <c r="H466" i="1"/>
  <c r="G462" i="1"/>
  <c r="H462" i="1"/>
  <c r="G458" i="1"/>
  <c r="H458" i="1"/>
  <c r="G455" i="1"/>
  <c r="G454" i="1" s="1"/>
  <c r="H455" i="1"/>
  <c r="H454" i="1" s="1"/>
  <c r="G427" i="1"/>
  <c r="G426" i="1" s="1"/>
  <c r="H427" i="1"/>
  <c r="H426" i="1" s="1"/>
  <c r="G412" i="1"/>
  <c r="H412" i="1"/>
  <c r="G403" i="1"/>
  <c r="G402" i="1" s="1"/>
  <c r="G401" i="1" s="1"/>
  <c r="H403" i="1"/>
  <c r="H402" i="1" s="1"/>
  <c r="H401" i="1" s="1"/>
  <c r="G394" i="1"/>
  <c r="G393" i="1" s="1"/>
  <c r="H394" i="1"/>
  <c r="H393" i="1" s="1"/>
  <c r="G391" i="1"/>
  <c r="H391" i="1"/>
  <c r="G387" i="1"/>
  <c r="H387" i="1"/>
  <c r="G380" i="1"/>
  <c r="H380" i="1"/>
  <c r="G385" i="1"/>
  <c r="H385" i="1"/>
  <c r="G357" i="1"/>
  <c r="G356" i="1" s="1"/>
  <c r="H357" i="1"/>
  <c r="H356" i="1" s="1"/>
  <c r="G353" i="1"/>
  <c r="H353" i="1"/>
  <c r="G351" i="1"/>
  <c r="H351" i="1"/>
  <c r="G345" i="1"/>
  <c r="H345" i="1"/>
  <c r="G337" i="1"/>
  <c r="H337" i="1"/>
  <c r="G333" i="1"/>
  <c r="G332" i="1" s="1"/>
  <c r="G331" i="1" s="1"/>
  <c r="H333" i="1"/>
  <c r="H332" i="1" s="1"/>
  <c r="H331" i="1" s="1"/>
  <c r="G327" i="1"/>
  <c r="G326" i="1" s="1"/>
  <c r="H327" i="1"/>
  <c r="H326" i="1" s="1"/>
  <c r="G322" i="1"/>
  <c r="G321" i="1" s="1"/>
  <c r="H322" i="1"/>
  <c r="H321" i="1" s="1"/>
  <c r="G316" i="1"/>
  <c r="G315" i="1" s="1"/>
  <c r="H316" i="1"/>
  <c r="H315" i="1" s="1"/>
  <c r="G298" i="1"/>
  <c r="H298" i="1"/>
  <c r="G294" i="1"/>
  <c r="G293" i="1" s="1"/>
  <c r="G292" i="1" s="1"/>
  <c r="H294" i="1"/>
  <c r="H293" i="1" s="1"/>
  <c r="H292" i="1" s="1"/>
  <c r="G290" i="1"/>
  <c r="G289" i="1" s="1"/>
  <c r="G288" i="1" s="1"/>
  <c r="H290" i="1"/>
  <c r="H289" i="1" s="1"/>
  <c r="H288" i="1" s="1"/>
  <c r="G285" i="1"/>
  <c r="G284" i="1" s="1"/>
  <c r="H285" i="1"/>
  <c r="H284" i="1" s="1"/>
  <c r="G282" i="1"/>
  <c r="H282" i="1"/>
  <c r="G280" i="1"/>
  <c r="H280" i="1"/>
  <c r="G272" i="1"/>
  <c r="G271" i="1" s="1"/>
  <c r="H272" i="1"/>
  <c r="H271" i="1" s="1"/>
  <c r="G267" i="1"/>
  <c r="G266" i="1" s="1"/>
  <c r="H267" i="1"/>
  <c r="H266" i="1" s="1"/>
  <c r="G263" i="1"/>
  <c r="G262" i="1" s="1"/>
  <c r="H263" i="1"/>
  <c r="H262" i="1" s="1"/>
  <c r="G258" i="1"/>
  <c r="G257" i="1" s="1"/>
  <c r="H258" i="1"/>
  <c r="H257" i="1" s="1"/>
  <c r="G255" i="1"/>
  <c r="G254" i="1" s="1"/>
  <c r="H255" i="1"/>
  <c r="H254" i="1" s="1"/>
  <c r="G251" i="1"/>
  <c r="G250" i="1" s="1"/>
  <c r="H251" i="1"/>
  <c r="H250" i="1" s="1"/>
  <c r="H245" i="1"/>
  <c r="H244" i="1" s="1"/>
  <c r="H243" i="1" s="1"/>
  <c r="G245" i="1"/>
  <c r="G244" i="1" s="1"/>
  <c r="G243" i="1" s="1"/>
  <c r="G235" i="1"/>
  <c r="H235" i="1"/>
  <c r="G233" i="1"/>
  <c r="G232" i="1" s="1"/>
  <c r="H233" i="1"/>
  <c r="H232" i="1" s="1"/>
  <c r="G228" i="1"/>
  <c r="H228" i="1"/>
  <c r="G224" i="1"/>
  <c r="H224" i="1"/>
  <c r="G217" i="1"/>
  <c r="H217" i="1"/>
  <c r="G203" i="1"/>
  <c r="H203" i="1"/>
  <c r="G192" i="1"/>
  <c r="H192" i="1"/>
  <c r="G188" i="1"/>
  <c r="H188" i="1"/>
  <c r="G184" i="1"/>
  <c r="H184" i="1"/>
  <c r="G172" i="1"/>
  <c r="H172" i="1"/>
  <c r="G166" i="1"/>
  <c r="H166" i="1"/>
  <c r="G163" i="1"/>
  <c r="H163" i="1"/>
  <c r="G159" i="1"/>
  <c r="H159" i="1"/>
  <c r="G151" i="1"/>
  <c r="H151" i="1"/>
  <c r="G133" i="1"/>
  <c r="H133" i="1"/>
  <c r="G101" i="1"/>
  <c r="H101" i="1"/>
  <c r="G98" i="1"/>
  <c r="H98" i="1"/>
  <c r="G95" i="1"/>
  <c r="G94" i="1" s="1"/>
  <c r="H95" i="1"/>
  <c r="H94" i="1" s="1"/>
  <c r="G87" i="1"/>
  <c r="H87" i="1"/>
  <c r="G83" i="1"/>
  <c r="G82" i="1" s="1"/>
  <c r="G81" i="1" s="1"/>
  <c r="H83" i="1"/>
  <c r="H82" i="1" s="1"/>
  <c r="H81" i="1" s="1"/>
  <c r="G78" i="1"/>
  <c r="H78" i="1"/>
  <c r="G75" i="1"/>
  <c r="H75" i="1"/>
  <c r="G72" i="1"/>
  <c r="G71" i="1" s="1"/>
  <c r="H72" i="1"/>
  <c r="H71" i="1" s="1"/>
  <c r="G55" i="1"/>
  <c r="G54" i="1" s="1"/>
  <c r="G53" i="1" s="1"/>
  <c r="H55" i="1"/>
  <c r="H54" i="1" s="1"/>
  <c r="H53" i="1" s="1"/>
  <c r="G50" i="1"/>
  <c r="G49" i="1" s="1"/>
  <c r="H50" i="1"/>
  <c r="H49" i="1" s="1"/>
  <c r="G40" i="1"/>
  <c r="G39" i="1" s="1"/>
  <c r="H40" i="1"/>
  <c r="H39" i="1" s="1"/>
  <c r="G29" i="1"/>
  <c r="G28" i="1" s="1"/>
  <c r="G27" i="1" s="1"/>
  <c r="H29" i="1"/>
  <c r="H28" i="1" s="1"/>
  <c r="H27" i="1" s="1"/>
  <c r="G25" i="1"/>
  <c r="G24" i="1" s="1"/>
  <c r="H25" i="1"/>
  <c r="H24" i="1" s="1"/>
  <c r="G22" i="1"/>
  <c r="G21" i="1" s="1"/>
  <c r="H22" i="1"/>
  <c r="H21" i="1" s="1"/>
  <c r="G18" i="1"/>
  <c r="G17" i="1" s="1"/>
  <c r="H18" i="1"/>
  <c r="H17" i="1" s="1"/>
  <c r="G13" i="1"/>
  <c r="G12" i="1" s="1"/>
  <c r="G11" i="1" s="1"/>
  <c r="H13" i="1"/>
  <c r="H12" i="1" s="1"/>
  <c r="H11" i="1" s="1"/>
  <c r="G206" i="1" l="1"/>
  <c r="H411" i="1"/>
  <c r="H320" i="1"/>
  <c r="H319" i="1" s="1"/>
  <c r="G261" i="1"/>
  <c r="G260" i="1" s="1"/>
  <c r="G411" i="1"/>
  <c r="H38" i="1"/>
  <c r="H32" i="1" s="1"/>
  <c r="G74" i="1"/>
  <c r="H253" i="1"/>
  <c r="H249" i="1" s="1"/>
  <c r="G38" i="1"/>
  <c r="G32" i="1" s="1"/>
  <c r="H62" i="1"/>
  <c r="G70" i="1"/>
  <c r="G132" i="1"/>
  <c r="G191" i="1"/>
  <c r="G216" i="1"/>
  <c r="G253" i="1"/>
  <c r="G249" i="1" s="1"/>
  <c r="G297" i="1"/>
  <c r="G296" i="1" s="1"/>
  <c r="H261" i="1"/>
  <c r="H260" i="1" s="1"/>
  <c r="G483" i="1"/>
  <c r="H97" i="1"/>
  <c r="H93" i="1" s="1"/>
  <c r="H468" i="1"/>
  <c r="G468" i="1"/>
  <c r="H483" i="1"/>
  <c r="H379" i="1"/>
  <c r="G62" i="1"/>
  <c r="H216" i="1"/>
  <c r="G320" i="1"/>
  <c r="G319" i="1" s="1"/>
  <c r="G97" i="1"/>
  <c r="H74" i="1"/>
  <c r="H70" i="1" s="1"/>
  <c r="H132" i="1"/>
  <c r="H191" i="1"/>
  <c r="G279" i="1"/>
  <c r="G278" i="1" s="1"/>
  <c r="G274" i="1" s="1"/>
  <c r="H297" i="1"/>
  <c r="H296" i="1" s="1"/>
  <c r="H344" i="1"/>
  <c r="H343" i="1" s="1"/>
  <c r="H336" i="1" s="1"/>
  <c r="G344" i="1"/>
  <c r="G343" i="1" s="1"/>
  <c r="G336" i="1" s="1"/>
  <c r="H457" i="1"/>
  <c r="G457" i="1"/>
  <c r="G390" i="1"/>
  <c r="G389" i="1" s="1"/>
  <c r="H206" i="1"/>
  <c r="H279" i="1"/>
  <c r="H278" i="1" s="1"/>
  <c r="H274" i="1" s="1"/>
  <c r="G379" i="1"/>
  <c r="G359" i="1" s="1"/>
  <c r="G16" i="1"/>
  <c r="G15" i="1" s="1"/>
  <c r="H16" i="1"/>
  <c r="H15" i="1" s="1"/>
  <c r="H390" i="1"/>
  <c r="H389" i="1" s="1"/>
  <c r="G93" i="1" l="1"/>
  <c r="G86" i="1" s="1"/>
  <c r="G58" i="1"/>
  <c r="H58" i="1"/>
  <c r="H410" i="1"/>
  <c r="H409" i="1" s="1"/>
  <c r="H131" i="1"/>
  <c r="H103" i="1" s="1"/>
  <c r="H359" i="1"/>
  <c r="G410" i="1"/>
  <c r="G409" i="1" s="1"/>
  <c r="H86" i="1"/>
  <c r="G131" i="1"/>
  <c r="G103" i="1" s="1"/>
  <c r="G503" i="1" l="1"/>
  <c r="H503" i="1"/>
</calcChain>
</file>

<file path=xl/sharedStrings.xml><?xml version="1.0" encoding="utf-8"?>
<sst xmlns="http://schemas.openxmlformats.org/spreadsheetml/2006/main" count="1920" uniqueCount="813">
  <si>
    <t>КЦСР</t>
  </si>
  <si>
    <t>Наименование КЦСР</t>
  </si>
  <si>
    <t>КВР</t>
  </si>
  <si>
    <t>Раздел</t>
  </si>
  <si>
    <t>Подраздел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</si>
  <si>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</si>
  <si>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района"</t>
  </si>
  <si>
    <t>3940000000</t>
  </si>
  <si>
    <t>Комплексы процессных мероприятий</t>
  </si>
  <si>
    <t>3940100000</t>
  </si>
  <si>
    <t>3940123020</t>
  </si>
  <si>
    <t>200</t>
  </si>
  <si>
    <t>05</t>
  </si>
  <si>
    <t>4000000000</t>
  </si>
  <si>
    <t>Муниципальная программа "Развитие здравоохранения в Еткульском муниципальном районе"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</si>
  <si>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</si>
  <si>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</si>
  <si>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</si>
  <si>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</si>
  <si>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</si>
  <si>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</si>
  <si>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300</t>
  </si>
  <si>
    <t>09</t>
  </si>
  <si>
    <t>4041100002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</si>
  <si>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</si>
  <si>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</si>
  <si>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</si>
  <si>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</si>
  <si>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</si>
  <si>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</si>
  <si>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</si>
  <si>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</si>
  <si>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</si>
  <si>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</si>
  <si>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4100000000</t>
  </si>
  <si>
    <t>Муниципальная программа "Содействие занятости населения Еткульского муниципального района"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</si>
  <si>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</si>
  <si>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</si>
  <si>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</si>
  <si>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4140100280</t>
  </si>
  <si>
    <t>100</t>
  </si>
  <si>
    <t>07</t>
  </si>
  <si>
    <t>4140100290</t>
  </si>
  <si>
    <t>04</t>
  </si>
  <si>
    <t>12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</si>
  <si>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</si>
  <si>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</si>
  <si>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4220000000</t>
  </si>
  <si>
    <t>Муниципальные проекты, реализуемые в рамках региональных проектов</t>
  </si>
  <si>
    <t>4221000000</t>
  </si>
  <si>
    <t>Подпрограмма "Обеспечение пожарной безопасности и безопасности людей на водных объектах"</t>
  </si>
  <si>
    <t>03</t>
  </si>
  <si>
    <t>10</t>
  </si>
  <si>
    <t>4240000000</t>
  </si>
  <si>
    <t>Комплексы процессных мкероприятий</t>
  </si>
  <si>
    <t>4241000000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</si>
  <si>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</si>
  <si>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</si>
  <si>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</si>
  <si>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01</t>
  </si>
  <si>
    <t>02</t>
  </si>
  <si>
    <t>600</t>
  </si>
  <si>
    <t>4242000000</t>
  </si>
  <si>
    <t>Подпрограмма "Развитие единой дежурно - диспетчерской службы Еткульского муниципального района"</t>
  </si>
  <si>
    <t>4242100000</t>
  </si>
  <si>
    <t>Комплекс процессных мероприятий "Развитие единой дежурно - диспетчерской службы Еткульского муниципального района"</t>
  </si>
  <si>
    <t>4242124799</t>
  </si>
  <si>
    <t>4400000000</t>
  </si>
  <si>
    <t>Муниципальная программа "Инвестиционное развитие и поддержка предпринимательства в Еткульском муниципальном районе"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</si>
  <si>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</si>
  <si>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</si>
  <si>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</si>
  <si>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</si>
  <si>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</si>
  <si>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</si>
  <si>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4520000000</t>
  </si>
  <si>
    <t>4521000000</t>
  </si>
  <si>
    <t>500</t>
  </si>
  <si>
    <t>4540000000</t>
  </si>
  <si>
    <t>4541000000</t>
  </si>
  <si>
    <t>4541100000</t>
  </si>
  <si>
    <t>4541100060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</si>
  <si>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</si>
  <si>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</si>
  <si>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</si>
  <si>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</si>
  <si>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</si>
  <si>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4542200000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</si>
  <si>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</si>
  <si>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4542210170</t>
  </si>
  <si>
    <t>4542210180</t>
  </si>
  <si>
    <t>4600000000</t>
  </si>
  <si>
    <t>Муниципальная программа "Чистая вода" на территории Еткульского муниципального района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</si>
  <si>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</si>
  <si>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</si>
  <si>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</si>
  <si>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</si>
  <si>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400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</si>
  <si>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</si>
  <si>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</si>
  <si>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4720000000</t>
  </si>
  <si>
    <t>4721000000</t>
  </si>
  <si>
    <t>Подпрограмма "Развитие и совершенствование автомобильных дорог"</t>
  </si>
  <si>
    <t>08</t>
  </si>
  <si>
    <t>4740000000</t>
  </si>
  <si>
    <t>4741000000</t>
  </si>
  <si>
    <t>4741100000</t>
  </si>
  <si>
    <t>4741110160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</si>
  <si>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</si>
  <si>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</si>
  <si>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</si>
  <si>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</si>
  <si>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</si>
  <si>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4742200000</t>
  </si>
  <si>
    <t>4742210160</t>
  </si>
  <si>
    <t>4800000000</t>
  </si>
  <si>
    <t>Муниципальная программа "Развитие образования в Еткульском муниципальном районе"</t>
  </si>
  <si>
    <t>4820000000</t>
  </si>
  <si>
    <t>Подпрограмма "Развитие системы образования"</t>
  </si>
  <si>
    <t>Комплекс процессных мероприятий "Сохранение и развитие учреждений в сфере культуры"</t>
  </si>
  <si>
    <t>4840000000</t>
  </si>
  <si>
    <t>Комплексы процессных меропритяий</t>
  </si>
  <si>
    <t>4841000000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</si>
  <si>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</si>
  <si>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</si>
  <si>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4841103180</t>
  </si>
  <si>
    <t>4841103230</t>
  </si>
  <si>
    <t>4841103260</t>
  </si>
  <si>
    <t>4841103300</t>
  </si>
  <si>
    <t>4841142182</t>
  </si>
  <si>
    <t>4841142199</t>
  </si>
  <si>
    <t>800</t>
  </si>
  <si>
    <t>4841143399</t>
  </si>
  <si>
    <t>4841199250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</si>
  <si>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</si>
  <si>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</si>
  <si>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4841242082</t>
  </si>
  <si>
    <t>4841242099</t>
  </si>
  <si>
    <t>4841242182</t>
  </si>
  <si>
    <t>4841242199</t>
  </si>
  <si>
    <t>4841243399</t>
  </si>
  <si>
    <t>4841245299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</si>
  <si>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</si>
  <si>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</si>
  <si>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</si>
  <si>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</si>
  <si>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</si>
  <si>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</si>
  <si>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</si>
  <si>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</si>
  <si>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4841442199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</si>
  <si>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</si>
  <si>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</si>
  <si>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</si>
  <si>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</si>
  <si>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4841600000</t>
  </si>
  <si>
    <t>Комплекс процессных мероприятий «Обеспечение обучающихся питанием»</t>
  </si>
  <si>
    <t>4841603310</t>
  </si>
  <si>
    <t>4841603520</t>
  </si>
  <si>
    <t>4841642182</t>
  </si>
  <si>
    <t>4841642199</t>
  </si>
  <si>
    <t>48416L3040</t>
  </si>
  <si>
    <t>48416S3190</t>
  </si>
  <si>
    <t>48416S3290</t>
  </si>
  <si>
    <t>4841700000</t>
  </si>
  <si>
    <t>Комплекс процессных мероприятий «Обеспечение отдыха и оздоровления детей»</t>
  </si>
  <si>
    <t>4841742182</t>
  </si>
  <si>
    <t>4841742199</t>
  </si>
  <si>
    <t>4841743399</t>
  </si>
  <si>
    <t>4841800000</t>
  </si>
  <si>
    <t>Комплекс процессных мероприятий «Обновление инфраструктуры общеобразовательных и дошкольных организаций»</t>
  </si>
  <si>
    <t>4841842082</t>
  </si>
  <si>
    <t>4841842099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</si>
  <si>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</si>
  <si>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</si>
  <si>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</si>
  <si>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</si>
  <si>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</si>
  <si>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4842104090</t>
  </si>
  <si>
    <t>4842142082</t>
  </si>
  <si>
    <t>4842142099</t>
  </si>
  <si>
    <t>4842142182</t>
  </si>
  <si>
    <t>48421S4100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</si>
  <si>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</si>
  <si>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</si>
  <si>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</si>
  <si>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48422S4040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</si>
  <si>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</si>
  <si>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</si>
  <si>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</si>
  <si>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</si>
  <si>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</si>
  <si>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4843142382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</si>
  <si>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</si>
  <si>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</si>
  <si>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</si>
  <si>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4844000000</t>
  </si>
  <si>
    <t>Подпрограмма «Безопасность образовательных организаций»</t>
  </si>
  <si>
    <t>4844100000</t>
  </si>
  <si>
    <t>Комплекс процессных мероприятий «Обеспечение противопожарной и транспортной безопасности, а также антитеррористической защищенности»</t>
  </si>
  <si>
    <t>4844142082</t>
  </si>
  <si>
    <t>4844142099</t>
  </si>
  <si>
    <t>4844142182</t>
  </si>
  <si>
    <t>4844142199</t>
  </si>
  <si>
    <t>4844142382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</si>
  <si>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</si>
  <si>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</si>
  <si>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</si>
  <si>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</si>
  <si>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</si>
  <si>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</si>
  <si>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</si>
  <si>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</si>
  <si>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48443S3500</t>
  </si>
  <si>
    <t>4845000000</t>
  </si>
  <si>
    <t>Подпрограмма «Создание условий для модернизации дошкольного и дополнительного образования, а также детских лагерей отдыха"</t>
  </si>
  <si>
    <t>4845100000</t>
  </si>
  <si>
    <t>Комплекс процессных мероприятий «Модернизация дошкольной системы образования»</t>
  </si>
  <si>
    <t>48451S4110</t>
  </si>
  <si>
    <t>4848900000</t>
  </si>
  <si>
    <t>Уплата налога на имущество организаций, земельного и транспортного налогов</t>
  </si>
  <si>
    <t>4848942082</t>
  </si>
  <si>
    <t>4848942099</t>
  </si>
  <si>
    <t>4848942182</t>
  </si>
  <si>
    <t>4848942199</t>
  </si>
  <si>
    <t>4848942382</t>
  </si>
  <si>
    <t>4848943399</t>
  </si>
  <si>
    <t>4848945299</t>
  </si>
  <si>
    <t>4900000000</t>
  </si>
  <si>
    <t>Муниципальная программа "Улучшение условий охраны труда в Еткульском муниципальном районе"</t>
  </si>
  <si>
    <t>4940000000</t>
  </si>
  <si>
    <t>4940100000</t>
  </si>
  <si>
    <t>Комплекс процессных мероприятий "Улучшение условий охраны труда в Еткульском муниципальном районе"</t>
  </si>
  <si>
    <t>4940122020</t>
  </si>
  <si>
    <t>4940167020</t>
  </si>
  <si>
    <t>5000000000</t>
  </si>
  <si>
    <t>Муниципальная программа "Охрана окружающей среды в Еткульском муниципальном районе"</t>
  </si>
  <si>
    <t>5010000000</t>
  </si>
  <si>
    <t>Муниципальные проекты, реализуемые в рамках национальных проектов</t>
  </si>
  <si>
    <t>06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</si>
  <si>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</si>
  <si>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</si>
  <si>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</si>
  <si>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</si>
  <si>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</si>
  <si>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5042000000</t>
  </si>
  <si>
    <t>Подпрограмма "Природоохранные мероприятия на территории Еткульского муниципального района"</t>
  </si>
  <si>
    <t>5042100000</t>
  </si>
  <si>
    <t>Комплекс процессных мероприятий "Природоохранные мероприятия на территории Еткульского муниципального района"</t>
  </si>
  <si>
    <t>5042143200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</si>
  <si>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</si>
  <si>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</si>
  <si>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</si>
  <si>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</si>
  <si>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района"</t>
  </si>
  <si>
    <t>5141100000</t>
  </si>
  <si>
    <t>Комплекс прцессных мероприятий "Снижение количества противоправных деяний криминального характера и их проявлений"</t>
  </si>
  <si>
    <t>5141146160</t>
  </si>
  <si>
    <t>14</t>
  </si>
  <si>
    <t>5142000000</t>
  </si>
  <si>
    <t>Подпрограмма "Профилактика безнадзорности и правонарушений несовершеннолетних в Еткульском муниципальном районе"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</si>
  <si>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</si>
  <si>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районе"</t>
  </si>
  <si>
    <t>5142121010</t>
  </si>
  <si>
    <t>51421S9010</t>
  </si>
  <si>
    <t>5143000000</t>
  </si>
  <si>
    <t>Подпрограмма "Противодействие распространению наркомании в Еткульском муниципальном районе"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</si>
  <si>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</si>
  <si>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района"</t>
  </si>
  <si>
    <t>5143146190</t>
  </si>
  <si>
    <t>5300000000</t>
  </si>
  <si>
    <t>Муниципальная программа "Реализация молодежной политики в Еткульском муниципальном районе"</t>
  </si>
  <si>
    <t>5310000000</t>
  </si>
  <si>
    <t>Муниципальные проекты, реализуемые в составе национальных проектов</t>
  </si>
  <si>
    <t>5340000000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</si>
  <si>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</si>
  <si>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</si>
  <si>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</si>
  <si>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</si>
  <si>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</si>
  <si>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</si>
  <si>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</si>
  <si>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</si>
  <si>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</si>
  <si>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</si>
  <si>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</si>
  <si>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</si>
  <si>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</si>
  <si>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</si>
  <si>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района"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</si>
  <si>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</si>
  <si>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</si>
  <si>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</si>
  <si>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</si>
  <si>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5500000000</t>
  </si>
  <si>
    <t>Муниципальная программа "Развитие муниципальной службы в Еткульском муниципальном районе"</t>
  </si>
  <si>
    <t>5540000000</t>
  </si>
  <si>
    <t>5540100000</t>
  </si>
  <si>
    <t>5540164020</t>
  </si>
  <si>
    <t>6300000000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</si>
  <si>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</si>
  <si>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</si>
  <si>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</si>
  <si>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района"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</si>
  <si>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</si>
  <si>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района"</t>
  </si>
  <si>
    <t>6341100299</t>
  </si>
  <si>
    <t>13</t>
  </si>
  <si>
    <t>6341103200</t>
  </si>
  <si>
    <t>6341112010</t>
  </si>
  <si>
    <t>6341120300</t>
  </si>
  <si>
    <t>6341120400</t>
  </si>
  <si>
    <t>6341159300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</si>
  <si>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</si>
  <si>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</si>
  <si>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</si>
  <si>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</si>
  <si>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</si>
  <si>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6342149101</t>
  </si>
  <si>
    <t>6500000000</t>
  </si>
  <si>
    <t>Муниципальная программа "Управление муниципальными финансами Еткульского муниципального района "</t>
  </si>
  <si>
    <t>6540000000</t>
  </si>
  <si>
    <t>6541000000</t>
  </si>
  <si>
    <t>Подпрограмма "Повышение финансовой устойчивости бюджетов поселений, входящих в состав Еткульского муниципального района"</t>
  </si>
  <si>
    <t>6541100000</t>
  </si>
  <si>
    <t>Комплекс процессных мероприятий"Повышение финансовой устойчивости бюджетов поселений, входящих в состав Еткульского муниципального района"</t>
  </si>
  <si>
    <t>6541171100</t>
  </si>
  <si>
    <t>6541171200</t>
  </si>
  <si>
    <t>6541199220</t>
  </si>
  <si>
    <t>6542000000</t>
  </si>
  <si>
    <t>Подпрограмма "Обеспечение деятельности финансового управления администрации Еткульского муниципального района"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</si>
  <si>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</si>
  <si>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района"</t>
  </si>
  <si>
    <t>6542120400</t>
  </si>
  <si>
    <t>6542199220</t>
  </si>
  <si>
    <t>6600000000</t>
  </si>
  <si>
    <t>Муниципальная программа "Управление муниципальным имуществом и земельными ресурсами в Еткульском муниципальном районе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</si>
  <si>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</si>
  <si>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</si>
  <si>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</si>
  <si>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района"</t>
  </si>
  <si>
    <t>6640599300</t>
  </si>
  <si>
    <t>7000000000</t>
  </si>
  <si>
    <t>Муниципальная программа "Развитие культуры в Еткульском муниципальном районе"</t>
  </si>
  <si>
    <t>7020000000</t>
  </si>
  <si>
    <t>7021000000</t>
  </si>
  <si>
    <t>Подпрограмма "Развитие культуры"</t>
  </si>
  <si>
    <t>7040000000</t>
  </si>
  <si>
    <t>7041000000</t>
  </si>
  <si>
    <t>7041100000</t>
  </si>
  <si>
    <t>Комплекс процессных мероприятий "Развитие культуры"</t>
  </si>
  <si>
    <t>7041144082</t>
  </si>
  <si>
    <t>7041144182</t>
  </si>
  <si>
    <t>7041145299</t>
  </si>
  <si>
    <t>7041200000</t>
  </si>
  <si>
    <t>7041210190</t>
  </si>
  <si>
    <t>7041300000</t>
  </si>
  <si>
    <t>Комплекс процессных мероприятий «Обеспечение деятельности Управления культуры админимстрации Еткульского муниципального района»</t>
  </si>
  <si>
    <t>7041320400</t>
  </si>
  <si>
    <t>7100000000</t>
  </si>
  <si>
    <t>Муниципальная программа "Развитие физической культуры и спорта в Еткульском муниципальном районе"</t>
  </si>
  <si>
    <t>7120000000</t>
  </si>
  <si>
    <t>Комплекс процессных мероприятий "Развитие физической культуры и массового спорта"</t>
  </si>
  <si>
    <t>11</t>
  </si>
  <si>
    <t>7140000000</t>
  </si>
  <si>
    <t>7140100000</t>
  </si>
  <si>
    <t>7140148299</t>
  </si>
  <si>
    <t>7140151297</t>
  </si>
  <si>
    <t>7148900000</t>
  </si>
  <si>
    <t>7148948299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</si>
  <si>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</si>
  <si>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района"</t>
  </si>
  <si>
    <t>7140220400</t>
  </si>
  <si>
    <t>7700000000</t>
  </si>
  <si>
    <t>Муниципальная программа "Реализация государственной национальной политики в Еткульском муниципальном районе"</t>
  </si>
  <si>
    <t>7740000000</t>
  </si>
  <si>
    <t>7741100000</t>
  </si>
  <si>
    <t>Подпрограмма " Профилактика экстремизма"</t>
  </si>
  <si>
    <t>7741113010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</si>
  <si>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</si>
  <si>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</si>
  <si>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</si>
  <si>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</si>
  <si>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</si>
  <si>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</si>
  <si>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7742142182</t>
  </si>
  <si>
    <t>7742142199</t>
  </si>
  <si>
    <t>7742142382</t>
  </si>
  <si>
    <t>7742143399</t>
  </si>
  <si>
    <t>8200000000</t>
  </si>
  <si>
    <t>Муниципальная программа "Формирование современной городской среды в Еткульском муниципальном районе"</t>
  </si>
  <si>
    <t>8210000000</t>
  </si>
  <si>
    <t>8300000000</t>
  </si>
  <si>
    <t>Муниципальная программа "Развитие информационного общества в Еткульском муниципальном районе"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</si>
  <si>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</si>
  <si>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</si>
  <si>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</si>
  <si>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</si>
  <si>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8800000000</t>
  </si>
  <si>
    <t>Муниципальная программа «Развитие социальной защиты населения в Еткульском муниципальном районе»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</si>
  <si>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</si>
  <si>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</si>
  <si>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</si>
  <si>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</si>
  <si>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</si>
  <si>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8841128170</t>
  </si>
  <si>
    <t>8841128190</t>
  </si>
  <si>
    <t>8841128200</t>
  </si>
  <si>
    <t>8841200000</t>
  </si>
  <si>
    <t>Комплекс процессных мероприятий "Содействие росту реальных доходов семей с детьми"</t>
  </si>
  <si>
    <t>8841228040</t>
  </si>
  <si>
    <t>8841228050</t>
  </si>
  <si>
    <t>8841228120</t>
  </si>
  <si>
    <t>8841228770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</si>
  <si>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</si>
  <si>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</si>
  <si>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</si>
  <si>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</si>
  <si>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8842128000</t>
  </si>
  <si>
    <t>8842128340</t>
  </si>
  <si>
    <t>8842128350</t>
  </si>
  <si>
    <t>8842128360</t>
  </si>
  <si>
    <t>8842128400</t>
  </si>
  <si>
    <t>8842128420</t>
  </si>
  <si>
    <t>8842128430</t>
  </si>
  <si>
    <t>8842128440</t>
  </si>
  <si>
    <t>8842128450</t>
  </si>
  <si>
    <t>8842128460</t>
  </si>
  <si>
    <t>8842128560</t>
  </si>
  <si>
    <t>8842128580</t>
  </si>
  <si>
    <t>8842128600</t>
  </si>
  <si>
    <t>8842152500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</si>
  <si>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</si>
  <si>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</si>
  <si>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</si>
  <si>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Комплекс процессных мероприятий " Реализация иных государственных (муниципальных) функций в области социальной политики""</t>
  </si>
  <si>
    <t>8843128290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</si>
  <si>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</si>
  <si>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</si>
  <si>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</si>
  <si>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</si>
  <si>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</si>
  <si>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8844200000</t>
  </si>
  <si>
    <t>8844220400</t>
  </si>
  <si>
    <t>8844228370</t>
  </si>
  <si>
    <t>8844300000</t>
  </si>
  <si>
    <t>Комплекс процессных мероприятий "Доступная среда"</t>
  </si>
  <si>
    <t>8844328660</t>
  </si>
  <si>
    <t>8900000000</t>
  </si>
  <si>
    <t>Муниципальная программа "Развитие сельского хозяйства в Еткульском муниципальном районе"</t>
  </si>
  <si>
    <t>8920000000</t>
  </si>
  <si>
    <t>Проекты реализуемые в рамках региональных проектов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</si>
  <si>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</si>
  <si>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</si>
  <si>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районе"</t>
  </si>
  <si>
    <t>8940120400</t>
  </si>
  <si>
    <t>8940161020</t>
  </si>
  <si>
    <t>8940161030</t>
  </si>
  <si>
    <t>9100000000</t>
  </si>
  <si>
    <t>Муниципальная программа "Развитие туризма в Еткульском муниципальном районе"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</si>
  <si>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</si>
  <si>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</si>
  <si>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</si>
  <si>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9140142382</t>
  </si>
  <si>
    <t>9140144000</t>
  </si>
  <si>
    <t>9200000000</t>
  </si>
  <si>
    <t>Муниципальная программа "Поддержка инициативных проектов на территории Еткульского муниципального района"</t>
  </si>
  <si>
    <t>9220000000</t>
  </si>
  <si>
    <t>9900000000</t>
  </si>
  <si>
    <t>Непрограммные направления деятельности</t>
  </si>
  <si>
    <t>9900051180</t>
  </si>
  <si>
    <t>9900051200</t>
  </si>
  <si>
    <t>9900099060</t>
  </si>
  <si>
    <t>9900099400</t>
  </si>
  <si>
    <t>Итого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</si>
  <si>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 (Закупка товаров, работ и услуг для обеспечения государственных (муниципальных) нужд)</t>
  </si>
  <si>
    <t>Мероприятия по профилактике инфекционных заболеваний (Закупка товаров, работ и услуг для обеспечения государственных (муниципальных) нужд)</t>
  </si>
  <si>
    <t>Проведение вакцинации против клещевого энцефалита (Закупка товаров, работ и услуг для обеспечения государственных (муниципальных) нужд)</t>
  </si>
  <si>
    <t>Содействие занятости граждан, особо нуждающимся в социальной защите и испытывающих трудности в поиске работы (Закупка товаров, работ и услуг для обеспечения государственных (муниципальных) нужд)</t>
  </si>
  <si>
    <t>Обеспечение мер по пожарной безопасности и безопасности людей на водных объектах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</si>
  <si>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 (Закупка товаров, работ и услуг для обеспечения государственных (муниципальных) нужд)</t>
  </si>
  <si>
    <t xml:space="preserve">Мероприятия по поддержке малого и среднего предпринимательства (Закупка товаров, работ и услуг для обеспечения государственных (муниципальных) нужд) </t>
  </si>
  <si>
    <t>Строительство газопроводов и газовых сетей, в том числе проектно-изыскательские работы (Закупка товаров, работ и услуг для обеспечения государственных (муниципальных) нужд)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</si>
  <si>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</si>
  <si>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Строительство, модернизация, реконструкция, текущий и капитальный ремонт объектов коммунальной инфраструктуры (Закупка товаров, работ и услуг для обеспечения государственных (муниципальных) нужд)</t>
  </si>
  <si>
    <t>Обеспечение деятельности МКУ "СЖКХ" (Закупка товаров, работ и услуг для обеспечения государственных (муниципальных) нужд)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</si>
  <si>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</si>
  <si>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</si>
  <si>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</si>
  <si>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</si>
  <si>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</si>
  <si>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</si>
  <si>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</si>
  <si>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средние (Закупка товаров, работ и услуг для обеспечения государственных (муниципальных) нужд)</t>
  </si>
  <si>
    <t>Специальные (коррекционные) школы (Закупка товаров, работ и услуг для обеспечения государственных (муниципальных) нужд)</t>
  </si>
  <si>
    <t>Детские дошкольные учреждения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</si>
  <si>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</si>
  <si>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Финансовое обеспечение выполнения функций государственными (муниципальными) органами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</si>
  <si>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</si>
  <si>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</si>
  <si>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</si>
  <si>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(Закупка товаров, работ и услуг для обеспечения государственных (муниципальных) нужд)</t>
  </si>
  <si>
    <t>Мероприятия по обеспечению антитеррористической защищенности объектов(территортй) муниципальных образовательных организаций (Закупка товаров, работ и услуг для обеспечения государственных (муниципальных) нужд)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</si>
  <si>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</si>
  <si>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Мероприятия по улучшению условий в области охраны труда (Закупка товаров, работ и услуг для обеспечения государственных (муниципальных) нужд)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</si>
  <si>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</si>
  <si>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Мероприятия в области взаимодействия с правоохранительными органами (Закупка товаров, работ и услуг для обеспечения государственных (муниципальных) нужд)</t>
  </si>
  <si>
    <t>Профилактика злоупотребления наркотиками и психотропными веществами (Закупка товаров, работ и услуг для обеспечения государственных (муниципальных) нужд)</t>
  </si>
  <si>
    <t>Стипендии, иные выплаты социального характера (Закупка товаров, работ и услуг для обеспечения государственных (муниципальных) нужд)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</si>
  <si>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 (Закупка товаров, работ и услуг для обеспечения государственных (муниципальных) нужд)</t>
  </si>
  <si>
    <t>Профессиональное развитие муниципальных служащих и лиц, замещающих муниципальные должности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</si>
  <si>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</si>
  <si>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</si>
  <si>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 (Закупка товаров, работ и услуг для обеспечения государственных (муниципальных) нужд)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</si>
  <si>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</si>
  <si>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Реализация мероприятий по обеспечению сохранения нематериального культурного наследия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</si>
  <si>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</si>
  <si>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</si>
  <si>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</si>
  <si>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</si>
  <si>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>Финансовое обеспечение выполнения муниципальных функций (Закупка товаров, работ и услуг для обеспечения государственных (муниципальных) нужд)</t>
  </si>
  <si>
    <t>Обеспечение организации и проведения муниципальных мероприятий мероприятий (Закупка товаров, работ и услуг для обеспечения государственных (муниципальных) нужд)</t>
  </si>
  <si>
    <t>Реализация мероприятий по укреплению единства российской нации и народов России (Закупка товаров, работ и услуг для обеспечения государственных (муниципальных) нужд)</t>
  </si>
  <si>
    <t>Детские дошколные учреждения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</si>
  <si>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</si>
  <si>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</si>
  <si>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</si>
  <si>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</si>
  <si>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</si>
  <si>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</si>
  <si>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</si>
  <si>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</si>
  <si>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</si>
  <si>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</si>
  <si>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Разработка и внедрение цифровых технологий, направленных на рациональное использование земель сельскохозяйственного назначения (Закупка товаров, работ и услуг для обеспечения государственных (муниципальных) нужд)</t>
  </si>
  <si>
    <t>Проведение мероприятий по созданию благоприятных условий для устойчивого развития сферы туризма (Закупка товаров, работ и услуг для обеспечения государственных (муниципальных) нужд)</t>
  </si>
  <si>
    <t>Реализация инициативных проектов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</si>
  <si>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</si>
  <si>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</si>
  <si>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Ежемесячная доплата молодым специалистам (Социальное обеспечение и иные выплаты населению)</t>
  </si>
  <si>
    <t>Социальная поддержкка в виде ежемесячной денежной выплаты  (Социальное обеспечение и иные выплаты населению)</t>
  </si>
  <si>
    <t>Мероприятия по поддержке малого и среднего предпринимательства (Социальное обеспечение и иные выплаты населению)</t>
  </si>
  <si>
    <t>Обеспечение жильем молодых семей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</si>
  <si>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</si>
  <si>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Школы-детские сады, школы начальные, неполные средние и средние (Социальное обеспечение и иные выплаты населению)</t>
  </si>
  <si>
    <t>Мероприятия в области взаимодействия с правоохранительными органами (Социальное обеспечение и иные выплаты населению)</t>
  </si>
  <si>
    <t>Финансовое обеспечение выполнения функций государственными (муниципальными) органами (Социальное обеспечение и иные выплаты населению)</t>
  </si>
  <si>
    <t>Решение Собрания депутатов Еткульского муниципального района "О Положении о наградах и поощрениях Еткульского муниципального района" (Социальное обеспечение и иные выплаты населению)</t>
  </si>
  <si>
    <t>Доплаты к пенсиям муниципальных служащих (Социальное обеспечение и иные выплаты населению)</t>
  </si>
  <si>
    <t>Обеспечение организации и проведения муниципальных мероприятий мероприятий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</si>
  <si>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</si>
  <si>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Доплаты к пенсиям государственных служащих субъектов РФ и муниципальных служащих (Социальное обеспечение и иные выплаты населению)</t>
  </si>
  <si>
    <t>Обеспечение первичных мер пожарной безопасности в части создания условий для организации добровольной пожарной охраны  (Закупка товаров, работ и услуг для обеспечения государственных (муниципальных) нужд)</t>
  </si>
  <si>
    <t>Содействие занятости несовершеннолетних граждан в возрасте от 14 до 18 лет в свободное от учебы время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</si>
  <si>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подведомственных казенных учреждений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</si>
  <si>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"СЖКХ"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</si>
  <si>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</si>
  <si>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</si>
  <si>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Школы-детские сады, школы начальные, неполные средние и средние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</si>
  <si>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Специальные (коррекционные) школы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</si>
  <si>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Частичная компенсация дополнительных расходов на повышение оплаты труда работников бюджетной сферы и иные цели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</si>
  <si>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</si>
  <si>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</si>
  <si>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</si>
  <si>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с детьми и молодежью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</si>
  <si>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работы комиссий по делам несовершеннолетних и защите их прав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</si>
  <si>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</si>
  <si>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исполнения государственных полномочий по расчету и и предоставлению за счет средств областного бюджета дотаций бюджетам сельских поселений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</si>
  <si>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</si>
  <si>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услуг специалистов по организации физкультурно-оздоровительной и спортивно-массовой работы с населением старшего возраста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</si>
  <si>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муниципальных функций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</si>
  <si>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</si>
  <si>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</si>
  <si>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</si>
  <si>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</si>
  <si>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</si>
  <si>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 по пожарной безопасности и безопасности людей на водных объектах (Предоставление субсидий бюджетным, автономным учреждениям и иным некоммерческим организациям)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</si>
  <si>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</si>
  <si>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</si>
  <si>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и приобретение основных средств для указанных учреждений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</si>
  <si>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</si>
  <si>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</si>
  <si>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(детские дошкольные учреждения)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</si>
  <si>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(Предоставление субсидий бюджетным, автономным учреждениям и иным некоммерческим организация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</si>
  <si>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</si>
  <si>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</si>
  <si>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 (Предоставление субсидий бюджетным, автономным учреждениям и иным некоммерческим организациям)</t>
  </si>
  <si>
    <t>Мероприятия по обеспечению антитеррористической защищенности объектов(территортй)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</si>
  <si>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</si>
  <si>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(дома культуры)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</si>
  <si>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(музеи и постоянные выставки)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</si>
  <si>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</si>
  <si>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 (Предоставление субсидий бюджетным, автономным учреждениям и иным некоммерческим организациям)</t>
  </si>
  <si>
    <t>Повышение качества жизни граждан пожилого возраста и других категорий граждан (Предоставление субсидий бюджетным, автономным учреждениям и иным некоммерческим организациям)</t>
  </si>
  <si>
    <t>Реализация мероприятий по поддержке социально 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</si>
  <si>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</si>
  <si>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</si>
  <si>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(Капитальные вложения в объекты государственной (муниципальной) собственности)</t>
  </si>
  <si>
    <t>Строительство газопроводов и газовых сетей, в том числе проектно-изыскательские работы (Межбюджетные трансферты)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</si>
  <si>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 (Межбюджетные трансферты)</t>
  </si>
  <si>
    <t>Организация ритуальных услуг и содержание мест захоронения (Межбюджетные трансферты)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</si>
  <si>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(Межбюджетные трансферты)</t>
  </si>
  <si>
    <t>Организация утилизации и переработки бытовых и промышленных отходов (Межбюджетные трансферты)</t>
  </si>
  <si>
    <t>Выравнивание бюджетной обеспеченности (Межбюджетные трансферты)</t>
  </si>
  <si>
    <t>Оказание дополнительной поддержки органам местного самоуправления поселений при осуществлении своих полномочий по решению вопросов местного значения (Межбюджетные трансферты)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</si>
  <si>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 (Межбюджетные трансферты)</t>
  </si>
  <si>
    <t>Осуществление первичного воинского учета органами местного самоуправления поселений, муниципальных и городских округов (Межбюджетные трансферты)</t>
  </si>
  <si>
    <t>Школы-детские сады, школы начальные, неполные средние и средние (Иные бюджетные ассигнования)</t>
  </si>
  <si>
    <t>Специальные (коррекционные) школы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</si>
  <si>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</si>
  <si>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Организация профильных смен для детей, состоящих на профилактическом учете (Иные бюджетные ассигнования)</t>
  </si>
  <si>
    <t>Обеспечение деятельности (оказание услуг) подведомственных казенных учреждений (Иные бюджетные ассигнования)</t>
  </si>
  <si>
    <t>Финансовое обеспечение выполнения функций государственными (муниципальными) органами (Иные бюджетные ассигнования)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</si>
  <si>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 (Иные бюджетные ассигнования)</t>
  </si>
  <si>
    <t>Финансовое обеспечение выполнения муниципальных функций (Иные бюджетные ассигнования)</t>
  </si>
  <si>
    <t>Резервные фонды местных администраций (Иные бюджетные ассигнования)</t>
  </si>
  <si>
    <t>Проведение выборов в представительные органы муниципального образования (Иные бюджетные ассигнования)</t>
  </si>
  <si>
    <t>Муниципальный проект "Развитие и совершенствование сети автомобильных дорог общего пользования"</t>
  </si>
  <si>
    <t>Муниципальный проект "Модернизация объектов коммунальной инфраструктуры"</t>
  </si>
  <si>
    <t>Муниципальный проект "Сохранение и развитие учреждений в сфере культуры"</t>
  </si>
  <si>
    <t>Муниципальный проект "Оказание молодым семьям государственной поддержки для улучшения жилищных условий"</t>
  </si>
  <si>
    <t>4522000000</t>
  </si>
  <si>
    <t>Подпрограмма "Сохранение культурного наследия"</t>
  </si>
  <si>
    <t>7042000000</t>
  </si>
  <si>
    <t>7042100000</t>
  </si>
  <si>
    <t>7042108020</t>
  </si>
  <si>
    <t>Муиципальный проект «Развитие физической культуры, массового спорта и подготовка спортивного резерва»</t>
  </si>
  <si>
    <t>Муниципальный проект "Формирование комфортной городской среды"</t>
  </si>
  <si>
    <t>Муниципальный проект  «Создание условий для уменьшения количества животных без владельцев»</t>
  </si>
  <si>
    <t xml:space="preserve">Муниципальный проект  "Поддержка инициативных проектов на территории Еткульского муниципального района" 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</si>
  <si>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</si>
  <si>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Подпрограмма"Модернизация, реконструкция, капитальный и текущий ремонт объектов коммунальной инфраструктуры"</t>
  </si>
  <si>
    <t>4822000000</t>
  </si>
  <si>
    <t>Детские дошкольные учреждения (Иные бюджетные ассигнования)</t>
  </si>
  <si>
    <t>Осуществление переданных государственных полномочий в области охраны труда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</si>
  <si>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</si>
  <si>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Организация библиотечного обслуживания населения, комплектование и обеспечение сохранности библиотечных фондов библиотек поселения (Межбюджетные трансферты)</t>
  </si>
  <si>
    <t>к   решению   Собрания депутатов Еткульского</t>
  </si>
  <si>
    <t xml:space="preserve">муниципального района "О бюджете Еткульского  </t>
  </si>
  <si>
    <t>муниципального района на 2025 год и на плановый период 2026 и 2027 годов "</t>
  </si>
  <si>
    <t>Распределение бюджетных ассигнований по целевым статьям (муниципальным программам Еткульского муниципального района и непрограммным направлениям деятельности), группам видов расходов, разделам и подразделам классификации расходов бюджетов на 2025год и на плановый период 2026 и 2027 годов</t>
  </si>
  <si>
    <t>рублей</t>
  </si>
  <si>
    <t>Ассигнования            2025 год</t>
  </si>
  <si>
    <t>Ассигнования          2026 год</t>
  </si>
  <si>
    <t>Ассигнования          2027 год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</si>
  <si>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муниципалном районе»</t>
  </si>
  <si>
    <t>4722000000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</si>
  <si>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</si>
  <si>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Проведение ремонтных работ, противопожарных и энергосберегающих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 (Межбюджетные трансферты)</t>
  </si>
  <si>
    <t>Комплекс процессных мероприятий "Поддержание системы градостроительного регулирования в рабочем состоянии на территории Еткульского муниципального района"</t>
  </si>
  <si>
    <t>Муниципальный проект "Обеспечение первичных мер пожарной безопасности на территории Еткульского муниципального района"</t>
  </si>
  <si>
    <t>Комплекс процессных мероприятий "Развитие муниципальной службы в Еткульском муниципальном районе"</t>
  </si>
  <si>
    <t>4221046140</t>
  </si>
  <si>
    <t>4521014010</t>
  </si>
  <si>
    <t>4521014020</t>
  </si>
  <si>
    <t>4521017010</t>
  </si>
  <si>
    <t>45220L4970</t>
  </si>
  <si>
    <t>472109Д010</t>
  </si>
  <si>
    <t>47220S6120</t>
  </si>
  <si>
    <t>4822068120</t>
  </si>
  <si>
    <t>4822068140</t>
  </si>
  <si>
    <t>7021068130</t>
  </si>
  <si>
    <t>70210L5191</t>
  </si>
  <si>
    <t>9221024010</t>
  </si>
  <si>
    <t>9221000000</t>
  </si>
  <si>
    <t>9900007050</t>
  </si>
  <si>
    <t>9900020002</t>
  </si>
  <si>
    <t>9900020400</t>
  </si>
  <si>
    <t>9900021100</t>
  </si>
  <si>
    <t>9900022500</t>
  </si>
  <si>
    <t>9900049101</t>
  </si>
  <si>
    <t>8921000000</t>
  </si>
  <si>
    <t>8921061040</t>
  </si>
  <si>
    <t>7121000000</t>
  </si>
  <si>
    <t>Муниципальный проект "Организация пляжей в традиционных местах неорганизованного отдыха людей вблизи водоемов в Еткульском муниципальном районе"</t>
  </si>
  <si>
    <t>Мероприятия по организации пляжей в традиционных местах неорганизованного отдыха людей вблизи водоемов  (Закупка товаров, работ и услуг для обеспечения государственных (муниципальных) нужд)</t>
  </si>
  <si>
    <t>4222000000</t>
  </si>
  <si>
    <t>4222046100</t>
  </si>
  <si>
    <t>4241200000</t>
  </si>
  <si>
    <t>4241246130</t>
  </si>
  <si>
    <t>Обеспечение мер по пожарной безопасности и безопасности людей на водных объектах 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</si>
  <si>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  (Закупка товаров, работ и услуг для обеспечения государственных (муниципальных) нужд)</t>
  </si>
  <si>
    <t>Комплекс процессных мероприятий "Повышение уровня защищенности населения и территории Еткульского района от пожаров"</t>
  </si>
  <si>
    <t>Муниципальные проекты, реализуемые в рамках национальных пректов</t>
  </si>
  <si>
    <t>4510000000</t>
  </si>
  <si>
    <t>Муниципальный проект "Модернизация коммунальной инфраструктуры"</t>
  </si>
  <si>
    <t>451И300000</t>
  </si>
  <si>
    <t xml:space="preserve"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 </t>
  </si>
  <si>
    <t>451И351540</t>
  </si>
  <si>
    <t>Капитальный ремонт, ремонт и содержание автомобильных дорог общего пользования местного значения (Межбюджетные трансферты)</t>
  </si>
  <si>
    <t>4810000000</t>
  </si>
  <si>
    <t>Муниципальный проект «Все лучшее детям»</t>
  </si>
  <si>
    <t>481Ю400000</t>
  </si>
  <si>
    <t>Оснащение предметных кабинетов общеобразовательных организаций средствами обучения и воспитания (Закупка товаров, работ и услуг для обеспечения государственных (муниципальных) нужд)</t>
  </si>
  <si>
    <t>481Ю455590</t>
  </si>
  <si>
    <t>481Ю4S3172</t>
  </si>
  <si>
    <t>Проведение ремонтных работ по замене оконных блоков в муниципальных общеобразовательных организациях  (Предоставление субсидий бюджетным, автономным учреждениям и иным некоммерческим организациям)</t>
  </si>
  <si>
    <t>Муниципальный проект «Педагоги и наставники»</t>
  </si>
  <si>
    <t>481Ю600000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</si>
  <si>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</si>
  <si>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481Ю650501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</si>
  <si>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</si>
  <si>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</si>
  <si>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</si>
  <si>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481Ю651790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</si>
  <si>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</si>
  <si>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</si>
  <si>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481Ю653035</t>
  </si>
  <si>
    <t>Муниципальный проект "Создание условий для обучения, отдыха и оздоровления детей и молодежи"</t>
  </si>
  <si>
    <t>4824000000</t>
  </si>
  <si>
    <t>4824700000</t>
  </si>
  <si>
    <t>4824742182</t>
  </si>
  <si>
    <t>4824742199</t>
  </si>
  <si>
    <t>Мероприятия по проведению оздоровительной кампании детей  (Закупка товаров, работ и услуг для обеспечения государственных (муниципальных) нужд)</t>
  </si>
  <si>
    <t>4824743299</t>
  </si>
  <si>
    <t>4824743399</t>
  </si>
  <si>
    <t>Организация отдыха детей в каникулярное время  (Закупка товаров, работ и услуг для обеспечения государственных (муниципальных) нужд)</t>
  </si>
  <si>
    <t>48247S3350</t>
  </si>
  <si>
    <t>Организация отдыха детей в каникулярное время  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</si>
  <si>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  (Иные бюджетные ассигнования)</t>
  </si>
  <si>
    <t>Проведение капитального ремонта зданий и сооружений муниципальных организаций отдыха и оздоровления детей  (Закупка товаров, работ и услуг для обеспечения государственных (муниципальных) нужд)</t>
  </si>
  <si>
    <t>48247S3360</t>
  </si>
  <si>
    <t>Мероприятия по проведению оздоровительной кампании детей  (Иные бюджетные ассигнования)</t>
  </si>
  <si>
    <t>Осуществление переданных государственных полномочий по компенсации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</si>
  <si>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Осуществление переданных государственных полномочий по компенсации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</si>
  <si>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</si>
  <si>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</si>
  <si>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обеспечению бесплатным горячим питанием один раз в день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</si>
  <si>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</si>
  <si>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 xml:space="preserve"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</si>
  <si>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</si>
  <si>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 </t>
  </si>
  <si>
    <t>Осуществление переданных государственных полномочий по предоставлению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</si>
  <si>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 (Социальное обеспечение и иные выплаты населению)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</si>
  <si>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развитияя (Закупка товаров, работ и услуг для обеспечения государственных (муниципальных) нужд)</t>
  </si>
  <si>
    <t>4843142182</t>
  </si>
  <si>
    <t>4843242182</t>
  </si>
  <si>
    <t>4843242382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</si>
  <si>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 (Иные бюджетные ассигнования)</t>
  </si>
  <si>
    <t>Муниципальный проект "Экономика замкнутого цикла"</t>
  </si>
  <si>
    <t>Обустройство мест (площадок) накопления твердых коммунальных отходов жилого фонда (Межбюджетные трансферты)</t>
  </si>
  <si>
    <t>501Ч200000</t>
  </si>
  <si>
    <t>501Ч243040</t>
  </si>
  <si>
    <t>Муниципальный проект «Мы вместе (Воспитание гармонично развитой личности)»</t>
  </si>
  <si>
    <t>531Ю200000</t>
  </si>
  <si>
    <t>531Ю221010</t>
  </si>
  <si>
    <t>Осуществление переданных полномочий Российской Федерации на государственную регистрацию актов гражданского состояния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</si>
  <si>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</si>
  <si>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</si>
  <si>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Муниципальный проект "Культурно - досуговая сфера"</t>
  </si>
  <si>
    <t>Государственная поддержка лучших работников муниципальных учреждений культуры, находящихся на территориях сельских поселений (Закупка товаров, работ и услуг для обеспечения государственных (муниципальных) нужд)</t>
  </si>
  <si>
    <t>Государственная поддержка лучших муниципальных учреждений культуры, находящихся на территориях сельских поселений (Закупка товаров, работ и услуг для обеспечения государственных (муниципальных) нужд)</t>
  </si>
  <si>
    <t>70210L5195</t>
  </si>
  <si>
    <t>70210L5194</t>
  </si>
  <si>
    <t>Капитальные вложения в муниципальные объекты физической культуры и спорта</t>
  </si>
  <si>
    <t>7121020012</t>
  </si>
  <si>
    <t>7121020013</t>
  </si>
  <si>
    <t>7121020014</t>
  </si>
  <si>
    <t>7121020016</t>
  </si>
  <si>
    <t>7121020018</t>
  </si>
  <si>
    <t>7121020019</t>
  </si>
  <si>
    <t>7121020120</t>
  </si>
  <si>
    <t>71210S0012</t>
  </si>
  <si>
    <t>71210S0013</t>
  </si>
  <si>
    <t>71210S0014</t>
  </si>
  <si>
    <t>71210S0016</t>
  </si>
  <si>
    <t>71210S0018</t>
  </si>
  <si>
    <t>71210S0019</t>
  </si>
  <si>
    <t>71210S0120</t>
  </si>
  <si>
    <t>Муниципальный проект " Развитие спортивной инфраструктуры"</t>
  </si>
  <si>
    <t>7122000000</t>
  </si>
  <si>
    <t>7122020240</t>
  </si>
  <si>
    <t>Капитальные вложения в муниципальные объекты физической культуры и спорта (Капитальные вложения в объекты государственной (муниципальной) собственности)</t>
  </si>
  <si>
    <t>71220S0240</t>
  </si>
  <si>
    <t>821И400000</t>
  </si>
  <si>
    <t>821И455550</t>
  </si>
  <si>
    <t>Осуществление переданных государственных полномочий по организации и осуществлению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</si>
  <si>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</si>
  <si>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</si>
  <si>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(Социальное обеспечение и иные выплаты населению)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</si>
  <si>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</si>
  <si>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  (Социальное обеспечение и иные выплаты населению)</t>
  </si>
  <si>
    <t>8841228010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</si>
  <si>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</si>
  <si>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</si>
  <si>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</si>
  <si>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</si>
  <si>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</si>
  <si>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</si>
  <si>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</si>
  <si>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</si>
  <si>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</si>
  <si>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</si>
  <si>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</si>
  <si>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</si>
  <si>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</si>
  <si>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</si>
  <si>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(поселках городского типа) Челябинской области (Межбюджетные трансферты)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</si>
  <si>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</si>
  <si>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</si>
  <si>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</si>
  <si>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 (Социальное обеспечение и иные выплаты населению)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</si>
  <si>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</si>
  <si>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</si>
  <si>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</si>
  <si>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 (Социальное обеспечение и иные выплаты населению)</t>
  </si>
  <si>
    <t>8842152200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</si>
  <si>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</si>
  <si>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</si>
  <si>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6341199150</t>
  </si>
  <si>
    <t>89401S1030</t>
  </si>
  <si>
    <t>Приложение 4</t>
  </si>
  <si>
    <t xml:space="preserve">от 25.12.2024 г. № 659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</si>
</sst>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4" fontId="2" fillId="2" borderId="0" xfId="0" applyNumberFormat="1" applyFont="1" applyFill="1"/>
    <xf numFmtId="0" fontId="3" fillId="2" borderId="0" xfId="0" applyFont="1" applyFill="1" applyAlignment="1">
      <alignment horizontal="right" wrapText="1"/>
    </xf>
    <xf numFmtId="0" fontId="7" fillId="2" borderId="0" xfId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/>
    </xf>
    <xf numFmtId="4" fontId="7" fillId="2" borderId="3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horizontal="right" vertical="center" wrapText="1"/>
    </xf>
    <xf numFmtId="0" fontId="7" fillId="2" borderId="0" xfId="1" applyFont="1" applyFill="1" applyAlignment="1">
      <alignment horizontal="right"/>
    </xf>
    <xf numFmtId="0" fontId="8" fillId="2" borderId="0" xfId="0" applyFont="1" applyFill="1" applyAlignment="1">
      <alignment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165" fontId="7" fillId="2" borderId="4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justify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165" fontId="7" fillId="2" borderId="7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506"/>
  <sheetViews>
    <sheetView showGridLines="0" tabSelected="1" zoomScaleNormal="100" workbookViewId="0">
      <selection activeCell="B5" sqref="B5:H5"/>
    </sheetView>
  </sheetViews>
  <sheetFormatPr defaultRowHeight="12.75" customHeight="1" outlineLevelRow="7" x14ac:dyDescent="0.2"/>
  <cols>
    <col min="1" max="1" width="43.7109375" style="3" customWidth="1"/>
    <col min="2" max="2" width="13" style="3" customWidth="1"/>
    <col min="3" max="3" width="7.85546875" style="3" customWidth="1"/>
    <col min="4" max="4" width="8.85546875" style="3" customWidth="1"/>
    <col min="5" max="5" width="7.7109375" style="3" customWidth="1"/>
    <col min="6" max="8" width="15.42578125" style="3" customWidth="1"/>
    <col min="9" max="9" width="10.85546875" style="3" customWidth="1"/>
    <col min="10" max="10" width="15.28515625" style="3" customWidth="1"/>
    <col min="11" max="11" width="14" style="3" customWidth="1"/>
    <col min="12" max="16384" width="9.140625" style="3"/>
  </cols>
  <sheetData>
    <row r="1" spans="1:8" x14ac:dyDescent="0.2">
      <c r="A1" s="15"/>
      <c r="B1" s="7"/>
      <c r="C1" s="50" t="s">
        <v>811</v>
      </c>
      <c r="D1" s="50"/>
      <c r="E1" s="50"/>
      <c r="F1" s="50"/>
      <c r="G1" s="50"/>
      <c r="H1" s="50"/>
    </row>
    <row r="2" spans="1:8" x14ac:dyDescent="0.2">
      <c r="A2" s="15"/>
      <c r="B2" s="50" t="s">
        <v>637</v>
      </c>
      <c r="C2" s="50"/>
      <c r="D2" s="50"/>
      <c r="E2" s="50"/>
      <c r="F2" s="50"/>
      <c r="G2" s="50"/>
      <c r="H2" s="50"/>
    </row>
    <row r="3" spans="1:8" x14ac:dyDescent="0.2">
      <c r="A3" s="50" t="s">
        <v>638</v>
      </c>
      <c r="B3" s="50"/>
      <c r="C3" s="50"/>
      <c r="D3" s="50"/>
      <c r="E3" s="50"/>
      <c r="F3" s="50"/>
      <c r="G3" s="50"/>
      <c r="H3" s="50"/>
    </row>
    <row r="4" spans="1:8" x14ac:dyDescent="0.2">
      <c r="A4" s="50" t="s">
        <v>639</v>
      </c>
      <c r="B4" s="50"/>
      <c r="C4" s="50"/>
      <c r="D4" s="50"/>
      <c r="E4" s="50"/>
      <c r="F4" s="50"/>
      <c r="G4" s="50"/>
      <c r="H4" s="50"/>
    </row>
    <row r="5" spans="1:8" x14ac:dyDescent="0.2">
      <c r="A5" s="15"/>
      <c r="B5" s="50" t="s">
        <v>812</v>
      </c>
      <c r="C5" s="50"/>
      <c r="D5" s="50"/>
      <c r="E5" s="50"/>
      <c r="F5" s="50"/>
      <c r="G5" s="50"/>
      <c r="H5" s="50"/>
    </row>
    <row r="6" spans="1:8" ht="14.25" x14ac:dyDescent="0.2">
      <c r="A6" s="1"/>
      <c r="B6" s="1"/>
      <c r="C6" s="1"/>
      <c r="D6" s="2"/>
      <c r="E6" s="1"/>
      <c r="F6" s="1"/>
      <c r="G6" s="2"/>
      <c r="H6" s="2"/>
    </row>
    <row r="7" spans="1:8" ht="50.25" customHeight="1" x14ac:dyDescent="0.25">
      <c r="A7" s="51" t="s">
        <v>640</v>
      </c>
      <c r="B7" s="51"/>
      <c r="C7" s="51"/>
      <c r="D7" s="51"/>
      <c r="E7" s="51"/>
      <c r="F7" s="51"/>
      <c r="G7" s="51"/>
      <c r="H7" s="51"/>
    </row>
    <row r="8" spans="1:8" x14ac:dyDescent="0.2">
      <c r="B8" s="48"/>
      <c r="C8" s="49"/>
      <c r="D8" s="49"/>
      <c r="E8" s="49"/>
      <c r="F8" s="49"/>
      <c r="G8" s="49"/>
    </row>
    <row r="9" spans="1:8" x14ac:dyDescent="0.2">
      <c r="A9" s="4"/>
      <c r="B9" s="4"/>
      <c r="C9" s="4"/>
      <c r="D9" s="4"/>
      <c r="E9" s="4"/>
      <c r="F9" s="4"/>
      <c r="G9" s="4"/>
      <c r="H9" s="6" t="s">
        <v>641</v>
      </c>
    </row>
    <row r="10" spans="1:8" ht="51" customHeight="1" x14ac:dyDescent="0.2">
      <c r="A10" s="8" t="s">
        <v>1</v>
      </c>
      <c r="B10" s="8" t="s">
        <v>0</v>
      </c>
      <c r="C10" s="8" t="s">
        <v>3</v>
      </c>
      <c r="D10" s="8" t="s">
        <v>4</v>
      </c>
      <c r="E10" s="8" t="s">
        <v>2</v>
      </c>
      <c r="F10" s="8" t="s">
        <v>642</v>
      </c>
      <c r="G10" s="8" t="s">
        <v>643</v>
      </c>
      <c r="H10" s="8" t="s">
        <v>644</v>
      </c>
    </row>
    <row r="11" spans="1:8" ht="48" x14ac:dyDescent="0.2">
      <c r="A11" s="17" t="s">
        <v>6</v>
      </c>
      <c r="B11" s="18" t="s">
        <v>5</v>
      </c>
      <c r="C11" s="17"/>
      <c r="D11" s="17"/>
      <c r="E11" s="19"/>
      <c r="F11" s="9">
        <f>F12</f>
        <v>20400000</v>
      </c>
      <c r="G11" s="9">
        <f t="shared" ref="G11:H13" si="0">G12</f>
        <v>20400000</v>
      </c>
      <c r="H11" s="9">
        <f t="shared" si="0"/>
        <v>20400000</v>
      </c>
    </row>
    <row r="12" spans="1:8" outlineLevel="1" x14ac:dyDescent="0.2">
      <c r="A12" s="20" t="s">
        <v>8</v>
      </c>
      <c r="B12" s="21" t="s">
        <v>7</v>
      </c>
      <c r="C12" s="20"/>
      <c r="D12" s="20"/>
      <c r="E12" s="22"/>
      <c r="F12" s="12">
        <f>F13</f>
        <v>20400000</v>
      </c>
      <c r="G12" s="12">
        <f t="shared" si="0"/>
        <v>20400000</v>
      </c>
      <c r="H12" s="12">
        <f t="shared" si="0"/>
        <v>20400000</v>
      </c>
    </row>
    <row r="13" spans="1:8" ht="48" outlineLevel="2" x14ac:dyDescent="0.2">
      <c r="A13" s="20" t="s">
        <v>649</v>
      </c>
      <c r="B13" s="21" t="s">
        <v>9</v>
      </c>
      <c r="C13" s="20"/>
      <c r="D13" s="20"/>
      <c r="E13" s="22"/>
      <c r="F13" s="12">
        <f>F14</f>
        <v>20400000</v>
      </c>
      <c r="G13" s="12">
        <f t="shared" si="0"/>
        <v>20400000</v>
      </c>
      <c r="H13" s="12">
        <f t="shared" si="0"/>
        <v>20400000</v>
      </c>
    </row>
    <row r="14" spans="1:8" ht="72" outlineLevel="7" x14ac:dyDescent="0.2">
      <c r="A14" s="23" t="s">
        <v>475</v>
      </c>
      <c r="B14" s="24" t="s">
        <v>10</v>
      </c>
      <c r="C14" s="23" t="s">
        <v>12</v>
      </c>
      <c r="D14" s="23" t="s">
        <v>12</v>
      </c>
      <c r="E14" s="24" t="s">
        <v>11</v>
      </c>
      <c r="F14" s="10">
        <v>20400000</v>
      </c>
      <c r="G14" s="10">
        <v>20400000</v>
      </c>
      <c r="H14" s="10">
        <v>20400000</v>
      </c>
    </row>
    <row r="15" spans="1:8" ht="36" x14ac:dyDescent="0.2">
      <c r="A15" s="17" t="s">
        <v>14</v>
      </c>
      <c r="B15" s="18" t="s">
        <v>13</v>
      </c>
      <c r="C15" s="17"/>
      <c r="D15" s="17"/>
      <c r="E15" s="19"/>
      <c r="F15" s="9">
        <f>F16</f>
        <v>781500</v>
      </c>
      <c r="G15" s="9">
        <f t="shared" ref="G15:H15" si="1">G16</f>
        <v>781500</v>
      </c>
      <c r="H15" s="9">
        <f t="shared" si="1"/>
        <v>781500</v>
      </c>
    </row>
    <row r="16" spans="1:8" outlineLevel="1" x14ac:dyDescent="0.2">
      <c r="A16" s="20" t="s">
        <v>8</v>
      </c>
      <c r="B16" s="21" t="s">
        <v>15</v>
      </c>
      <c r="C16" s="20"/>
      <c r="D16" s="20"/>
      <c r="E16" s="22"/>
      <c r="F16" s="12">
        <f>FIO+F21+F24</f>
        <v>781500</v>
      </c>
      <c r="G16" s="12">
        <f>FIO+G21+G24</f>
        <v>781500</v>
      </c>
      <c r="H16" s="12">
        <f>FIO+H21+H24</f>
        <v>781500</v>
      </c>
    </row>
    <row r="17" spans="1:8" ht="24" outlineLevel="2" x14ac:dyDescent="0.2">
      <c r="A17" s="20" t="s">
        <v>17</v>
      </c>
      <c r="B17" s="21" t="s">
        <v>16</v>
      </c>
      <c r="C17" s="20"/>
      <c r="D17" s="20"/>
      <c r="E17" s="22"/>
      <c r="F17" s="12">
        <f>F18</f>
        <v>387700</v>
      </c>
      <c r="G17" s="12">
        <f t="shared" ref="G17:H17" si="2">G18</f>
        <v>387700</v>
      </c>
      <c r="H17" s="12">
        <f t="shared" si="2"/>
        <v>387700</v>
      </c>
    </row>
    <row r="18" spans="1:8" ht="36" outlineLevel="3" x14ac:dyDescent="0.2">
      <c r="A18" s="20" t="s">
        <v>19</v>
      </c>
      <c r="B18" s="21" t="s">
        <v>18</v>
      </c>
      <c r="C18" s="20"/>
      <c r="D18" s="20"/>
      <c r="E18" s="22"/>
      <c r="F18" s="12">
        <f>F19+F20</f>
        <v>387700</v>
      </c>
      <c r="G18" s="12">
        <f t="shared" ref="G18:H18" si="3">G19+G20</f>
        <v>387700</v>
      </c>
      <c r="H18" s="12">
        <f t="shared" si="3"/>
        <v>387700</v>
      </c>
    </row>
    <row r="19" spans="1:8" ht="24" outlineLevel="7" x14ac:dyDescent="0.2">
      <c r="A19" s="23" t="s">
        <v>539</v>
      </c>
      <c r="B19" s="24" t="s">
        <v>20</v>
      </c>
      <c r="C19" s="23" t="s">
        <v>22</v>
      </c>
      <c r="D19" s="23" t="s">
        <v>22</v>
      </c>
      <c r="E19" s="24" t="s">
        <v>21</v>
      </c>
      <c r="F19" s="10">
        <v>266700</v>
      </c>
      <c r="G19" s="10">
        <v>266700</v>
      </c>
      <c r="H19" s="10">
        <v>266700</v>
      </c>
    </row>
    <row r="20" spans="1:8" ht="36" outlineLevel="7" x14ac:dyDescent="0.2">
      <c r="A20" s="23" t="s">
        <v>540</v>
      </c>
      <c r="B20" s="24" t="s">
        <v>23</v>
      </c>
      <c r="C20" s="23" t="s">
        <v>22</v>
      </c>
      <c r="D20" s="23" t="s">
        <v>22</v>
      </c>
      <c r="E20" s="24" t="s">
        <v>21</v>
      </c>
      <c r="F20" s="10">
        <v>121000</v>
      </c>
      <c r="G20" s="10">
        <v>121000</v>
      </c>
      <c r="H20" s="10">
        <v>121000</v>
      </c>
    </row>
    <row r="21" spans="1:8" ht="24" outlineLevel="2" x14ac:dyDescent="0.2">
      <c r="A21" s="20" t="s">
        <v>25</v>
      </c>
      <c r="B21" s="21" t="s">
        <v>24</v>
      </c>
      <c r="C21" s="20"/>
      <c r="D21" s="20"/>
      <c r="E21" s="22"/>
      <c r="F21" s="12">
        <f>F22</f>
        <v>282500</v>
      </c>
      <c r="G21" s="12">
        <f t="shared" ref="G21:H22" si="4">G22</f>
        <v>282500</v>
      </c>
      <c r="H21" s="12">
        <f t="shared" si="4"/>
        <v>282500</v>
      </c>
    </row>
    <row r="22" spans="1:8" ht="24" outlineLevel="3" x14ac:dyDescent="0.2">
      <c r="A22" s="20" t="s">
        <v>27</v>
      </c>
      <c r="B22" s="21" t="s">
        <v>26</v>
      </c>
      <c r="C22" s="20"/>
      <c r="D22" s="20"/>
      <c r="E22" s="22"/>
      <c r="F22" s="12">
        <f>F23</f>
        <v>282500</v>
      </c>
      <c r="G22" s="12">
        <f t="shared" si="4"/>
        <v>282500</v>
      </c>
      <c r="H22" s="12">
        <f t="shared" si="4"/>
        <v>282500</v>
      </c>
    </row>
    <row r="23" spans="1:8" ht="36" outlineLevel="7" x14ac:dyDescent="0.2">
      <c r="A23" s="23" t="s">
        <v>476</v>
      </c>
      <c r="B23" s="24" t="s">
        <v>28</v>
      </c>
      <c r="C23" s="23" t="s">
        <v>22</v>
      </c>
      <c r="D23" s="23" t="s">
        <v>22</v>
      </c>
      <c r="E23" s="24" t="s">
        <v>11</v>
      </c>
      <c r="F23" s="10">
        <v>282500</v>
      </c>
      <c r="G23" s="10">
        <v>282500</v>
      </c>
      <c r="H23" s="10">
        <v>282500</v>
      </c>
    </row>
    <row r="24" spans="1:8" outlineLevel="2" x14ac:dyDescent="0.2">
      <c r="A24" s="20" t="s">
        <v>30</v>
      </c>
      <c r="B24" s="21" t="s">
        <v>29</v>
      </c>
      <c r="C24" s="20"/>
      <c r="D24" s="20"/>
      <c r="E24" s="22"/>
      <c r="F24" s="12">
        <f>F25</f>
        <v>111300</v>
      </c>
      <c r="G24" s="12">
        <f t="shared" ref="G24:H25" si="5">G25</f>
        <v>111300</v>
      </c>
      <c r="H24" s="12">
        <f t="shared" si="5"/>
        <v>111300</v>
      </c>
    </row>
    <row r="25" spans="1:8" ht="24" outlineLevel="3" x14ac:dyDescent="0.2">
      <c r="A25" s="20" t="s">
        <v>32</v>
      </c>
      <c r="B25" s="21" t="s">
        <v>31</v>
      </c>
      <c r="C25" s="20"/>
      <c r="D25" s="20"/>
      <c r="E25" s="22"/>
      <c r="F25" s="12">
        <f>F26</f>
        <v>111300</v>
      </c>
      <c r="G25" s="12">
        <f t="shared" si="5"/>
        <v>111300</v>
      </c>
      <c r="H25" s="12">
        <f t="shared" si="5"/>
        <v>111300</v>
      </c>
    </row>
    <row r="26" spans="1:8" ht="36" outlineLevel="7" x14ac:dyDescent="0.2">
      <c r="A26" s="23" t="s">
        <v>477</v>
      </c>
      <c r="B26" s="24" t="s">
        <v>33</v>
      </c>
      <c r="C26" s="23" t="s">
        <v>22</v>
      </c>
      <c r="D26" s="23" t="s">
        <v>22</v>
      </c>
      <c r="E26" s="24" t="s">
        <v>11</v>
      </c>
      <c r="F26" s="10">
        <v>111300</v>
      </c>
      <c r="G26" s="10">
        <v>111300</v>
      </c>
      <c r="H26" s="10">
        <v>111300</v>
      </c>
    </row>
    <row r="27" spans="1:8" ht="24" x14ac:dyDescent="0.2">
      <c r="A27" s="17" t="s">
        <v>35</v>
      </c>
      <c r="B27" s="18" t="s">
        <v>34</v>
      </c>
      <c r="C27" s="17"/>
      <c r="D27" s="17"/>
      <c r="E27" s="19"/>
      <c r="F27" s="9">
        <f>F28</f>
        <v>619987</v>
      </c>
      <c r="G27" s="9">
        <f t="shared" ref="G27:H28" si="6">G28</f>
        <v>619987</v>
      </c>
      <c r="H27" s="9">
        <f t="shared" si="6"/>
        <v>619987</v>
      </c>
    </row>
    <row r="28" spans="1:8" outlineLevel="1" x14ac:dyDescent="0.2">
      <c r="A28" s="20" t="s">
        <v>8</v>
      </c>
      <c r="B28" s="21" t="s">
        <v>36</v>
      </c>
      <c r="C28" s="20"/>
      <c r="D28" s="20"/>
      <c r="E28" s="22"/>
      <c r="F28" s="12">
        <f>F29</f>
        <v>619987</v>
      </c>
      <c r="G28" s="12">
        <f t="shared" si="6"/>
        <v>619987</v>
      </c>
      <c r="H28" s="12">
        <f t="shared" si="6"/>
        <v>619987</v>
      </c>
    </row>
    <row r="29" spans="1:8" ht="24" outlineLevel="2" x14ac:dyDescent="0.2">
      <c r="A29" s="20" t="s">
        <v>38</v>
      </c>
      <c r="B29" s="21" t="s">
        <v>37</v>
      </c>
      <c r="C29" s="20"/>
      <c r="D29" s="20"/>
      <c r="E29" s="22"/>
      <c r="F29" s="12">
        <f>F30+F31</f>
        <v>619987</v>
      </c>
      <c r="G29" s="12">
        <f t="shared" ref="G29:H29" si="7">G30+G31</f>
        <v>619987</v>
      </c>
      <c r="H29" s="12">
        <f t="shared" si="7"/>
        <v>619987</v>
      </c>
    </row>
    <row r="30" spans="1:8" ht="84" outlineLevel="7" x14ac:dyDescent="0.2">
      <c r="A30" s="45" t="s">
        <v>553</v>
      </c>
      <c r="B30" s="24" t="s">
        <v>39</v>
      </c>
      <c r="C30" s="23" t="s">
        <v>41</v>
      </c>
      <c r="D30" s="23" t="s">
        <v>41</v>
      </c>
      <c r="E30" s="24" t="s">
        <v>40</v>
      </c>
      <c r="F30" s="10">
        <v>562387</v>
      </c>
      <c r="G30" s="10">
        <v>562387</v>
      </c>
      <c r="H30" s="10">
        <v>562387</v>
      </c>
    </row>
    <row r="31" spans="1:8" ht="48" outlineLevel="7" x14ac:dyDescent="0.2">
      <c r="A31" s="23" t="s">
        <v>478</v>
      </c>
      <c r="B31" s="24" t="s">
        <v>42</v>
      </c>
      <c r="C31" s="23" t="s">
        <v>43</v>
      </c>
      <c r="D31" s="23" t="s">
        <v>44</v>
      </c>
      <c r="E31" s="24" t="s">
        <v>11</v>
      </c>
      <c r="F31" s="10">
        <v>57600</v>
      </c>
      <c r="G31" s="10">
        <v>57600</v>
      </c>
      <c r="H31" s="10">
        <v>57600</v>
      </c>
    </row>
    <row r="32" spans="1:8" ht="48" x14ac:dyDescent="0.2">
      <c r="A32" s="17" t="s">
        <v>46</v>
      </c>
      <c r="B32" s="18" t="s">
        <v>45</v>
      </c>
      <c r="C32" s="17"/>
      <c r="D32" s="17"/>
      <c r="E32" s="19"/>
      <c r="F32" s="9">
        <f>F33+F38</f>
        <v>19455511</v>
      </c>
      <c r="G32" s="9">
        <f>G33+G38</f>
        <v>16655511</v>
      </c>
      <c r="H32" s="9">
        <f>H33+H38</f>
        <v>16655511</v>
      </c>
    </row>
    <row r="33" spans="1:8" ht="24" outlineLevel="1" x14ac:dyDescent="0.2">
      <c r="A33" s="20" t="s">
        <v>48</v>
      </c>
      <c r="B33" s="21" t="s">
        <v>47</v>
      </c>
      <c r="C33" s="20"/>
      <c r="D33" s="20"/>
      <c r="E33" s="22"/>
      <c r="F33" s="12">
        <f>F34+F36</f>
        <v>6569920</v>
      </c>
      <c r="G33" s="12">
        <f t="shared" ref="G33:H33" si="8">G34+G36</f>
        <v>3769920</v>
      </c>
      <c r="H33" s="12">
        <f t="shared" si="8"/>
        <v>3769920</v>
      </c>
    </row>
    <row r="34" spans="1:8" ht="36.75" customHeight="1" outlineLevel="2" x14ac:dyDescent="0.2">
      <c r="A34" s="20" t="s">
        <v>650</v>
      </c>
      <c r="B34" s="21" t="s">
        <v>49</v>
      </c>
      <c r="C34" s="20"/>
      <c r="D34" s="20"/>
      <c r="E34" s="22"/>
      <c r="F34" s="12">
        <f>F35</f>
        <v>3769920</v>
      </c>
      <c r="G34" s="12">
        <f t="shared" ref="G34:H34" si="9">G35</f>
        <v>3769920</v>
      </c>
      <c r="H34" s="12">
        <f t="shared" si="9"/>
        <v>3769920</v>
      </c>
    </row>
    <row r="35" spans="1:8" ht="48" outlineLevel="7" x14ac:dyDescent="0.2">
      <c r="A35" s="23" t="s">
        <v>552</v>
      </c>
      <c r="B35" s="24" t="s">
        <v>652</v>
      </c>
      <c r="C35" s="23" t="s">
        <v>51</v>
      </c>
      <c r="D35" s="23" t="s">
        <v>52</v>
      </c>
      <c r="E35" s="24" t="s">
        <v>11</v>
      </c>
      <c r="F35" s="10">
        <v>3769920</v>
      </c>
      <c r="G35" s="10">
        <v>3769920</v>
      </c>
      <c r="H35" s="10">
        <v>3769920</v>
      </c>
    </row>
    <row r="36" spans="1:8" ht="36" outlineLevel="7" x14ac:dyDescent="0.2">
      <c r="A36" s="25" t="s">
        <v>674</v>
      </c>
      <c r="B36" s="24" t="s">
        <v>676</v>
      </c>
      <c r="C36" s="23"/>
      <c r="D36" s="23"/>
      <c r="E36" s="24"/>
      <c r="F36" s="10">
        <f>F37</f>
        <v>2800000</v>
      </c>
      <c r="G36" s="10"/>
      <c r="H36" s="10"/>
    </row>
    <row r="37" spans="1:8" ht="48" outlineLevel="7" x14ac:dyDescent="0.2">
      <c r="A37" s="26" t="s">
        <v>675</v>
      </c>
      <c r="B37" s="24" t="s">
        <v>677</v>
      </c>
      <c r="C37" s="23" t="s">
        <v>51</v>
      </c>
      <c r="D37" s="23" t="s">
        <v>52</v>
      </c>
      <c r="E37" s="24" t="s">
        <v>11</v>
      </c>
      <c r="F37" s="10">
        <v>2800000</v>
      </c>
      <c r="G37" s="10"/>
      <c r="H37" s="10"/>
    </row>
    <row r="38" spans="1:8" outlineLevel="1" x14ac:dyDescent="0.2">
      <c r="A38" s="20" t="s">
        <v>54</v>
      </c>
      <c r="B38" s="21" t="s">
        <v>53</v>
      </c>
      <c r="C38" s="20"/>
      <c r="D38" s="20"/>
      <c r="E38" s="22"/>
      <c r="F38" s="12">
        <f>F39+F49</f>
        <v>12885591</v>
      </c>
      <c r="G38" s="12">
        <f t="shared" ref="G38:H38" si="10">G39+G49</f>
        <v>12885591</v>
      </c>
      <c r="H38" s="12">
        <f t="shared" si="10"/>
        <v>12885591</v>
      </c>
    </row>
    <row r="39" spans="1:8" ht="24" outlineLevel="2" x14ac:dyDescent="0.2">
      <c r="A39" s="20" t="s">
        <v>50</v>
      </c>
      <c r="B39" s="21" t="s">
        <v>55</v>
      </c>
      <c r="C39" s="20"/>
      <c r="D39" s="20"/>
      <c r="E39" s="22"/>
      <c r="F39" s="12">
        <f>F40+F47</f>
        <v>6426491</v>
      </c>
      <c r="G39" s="12">
        <f t="shared" ref="G39:H39" si="11">G40+G47</f>
        <v>6426491</v>
      </c>
      <c r="H39" s="12">
        <f t="shared" si="11"/>
        <v>6426491</v>
      </c>
    </row>
    <row r="40" spans="1:8" ht="36" outlineLevel="3" x14ac:dyDescent="0.2">
      <c r="A40" s="20" t="s">
        <v>57</v>
      </c>
      <c r="B40" s="21" t="s">
        <v>56</v>
      </c>
      <c r="C40" s="20"/>
      <c r="D40" s="20"/>
      <c r="E40" s="22"/>
      <c r="F40" s="12">
        <f>SUM(F41:F46)</f>
        <v>6279391</v>
      </c>
      <c r="G40" s="12">
        <f t="shared" ref="G40:H40" si="12">SUM(G41:G46)</f>
        <v>6279391</v>
      </c>
      <c r="H40" s="12">
        <f t="shared" si="12"/>
        <v>6279391</v>
      </c>
    </row>
    <row r="41" spans="1:8" ht="48" outlineLevel="7" x14ac:dyDescent="0.2">
      <c r="A41" s="23" t="s">
        <v>479</v>
      </c>
      <c r="B41" s="24" t="s">
        <v>58</v>
      </c>
      <c r="C41" s="23" t="s">
        <v>51</v>
      </c>
      <c r="D41" s="23" t="s">
        <v>22</v>
      </c>
      <c r="E41" s="24" t="s">
        <v>11</v>
      </c>
      <c r="F41" s="10">
        <v>414000</v>
      </c>
      <c r="G41" s="10">
        <v>414000</v>
      </c>
      <c r="H41" s="10">
        <v>414000</v>
      </c>
    </row>
    <row r="42" spans="1:8" ht="48" outlineLevel="7" x14ac:dyDescent="0.2">
      <c r="A42" s="23" t="s">
        <v>680</v>
      </c>
      <c r="B42" s="24" t="s">
        <v>58</v>
      </c>
      <c r="C42" s="23" t="s">
        <v>41</v>
      </c>
      <c r="D42" s="23" t="s">
        <v>59</v>
      </c>
      <c r="E42" s="24" t="s">
        <v>11</v>
      </c>
      <c r="F42" s="10">
        <v>2048084</v>
      </c>
      <c r="G42" s="10">
        <v>2048084</v>
      </c>
      <c r="H42" s="10">
        <v>2048084</v>
      </c>
    </row>
    <row r="43" spans="1:8" ht="48" outlineLevel="7" x14ac:dyDescent="0.2">
      <c r="A43" s="23" t="s">
        <v>479</v>
      </c>
      <c r="B43" s="24" t="s">
        <v>58</v>
      </c>
      <c r="C43" s="23" t="s">
        <v>41</v>
      </c>
      <c r="D43" s="23" t="s">
        <v>60</v>
      </c>
      <c r="E43" s="24" t="s">
        <v>11</v>
      </c>
      <c r="F43" s="10">
        <v>1749122</v>
      </c>
      <c r="G43" s="10">
        <v>1749122</v>
      </c>
      <c r="H43" s="10">
        <v>1749122</v>
      </c>
    </row>
    <row r="44" spans="1:8" ht="48" outlineLevel="7" x14ac:dyDescent="0.2">
      <c r="A44" s="23" t="s">
        <v>576</v>
      </c>
      <c r="B44" s="24" t="s">
        <v>58</v>
      </c>
      <c r="C44" s="23" t="s">
        <v>41</v>
      </c>
      <c r="D44" s="23" t="s">
        <v>59</v>
      </c>
      <c r="E44" s="24" t="s">
        <v>61</v>
      </c>
      <c r="F44" s="10">
        <v>52790</v>
      </c>
      <c r="G44" s="10">
        <v>52790</v>
      </c>
      <c r="H44" s="10">
        <v>52790</v>
      </c>
    </row>
    <row r="45" spans="1:8" ht="48" outlineLevel="7" x14ac:dyDescent="0.2">
      <c r="A45" s="23" t="s">
        <v>576</v>
      </c>
      <c r="B45" s="24" t="s">
        <v>58</v>
      </c>
      <c r="C45" s="23" t="s">
        <v>41</v>
      </c>
      <c r="D45" s="23" t="s">
        <v>60</v>
      </c>
      <c r="E45" s="24" t="s">
        <v>61</v>
      </c>
      <c r="F45" s="10">
        <v>1525870</v>
      </c>
      <c r="G45" s="10">
        <v>1525870</v>
      </c>
      <c r="H45" s="10">
        <v>1525870</v>
      </c>
    </row>
    <row r="46" spans="1:8" ht="48" outlineLevel="7" x14ac:dyDescent="0.2">
      <c r="A46" s="27" t="s">
        <v>576</v>
      </c>
      <c r="B46" s="28" t="s">
        <v>58</v>
      </c>
      <c r="C46" s="27" t="s">
        <v>41</v>
      </c>
      <c r="D46" s="27" t="s">
        <v>51</v>
      </c>
      <c r="E46" s="28" t="s">
        <v>61</v>
      </c>
      <c r="F46" s="29">
        <v>489525</v>
      </c>
      <c r="G46" s="29">
        <v>489525</v>
      </c>
      <c r="H46" s="29">
        <v>489525</v>
      </c>
    </row>
    <row r="47" spans="1:8" ht="36" outlineLevel="7" x14ac:dyDescent="0.2">
      <c r="A47" s="13" t="s">
        <v>682</v>
      </c>
      <c r="B47" s="22" t="s">
        <v>678</v>
      </c>
      <c r="C47" s="20"/>
      <c r="D47" s="20"/>
      <c r="E47" s="22"/>
      <c r="F47" s="12">
        <f>F48</f>
        <v>147100</v>
      </c>
      <c r="G47" s="12">
        <f t="shared" ref="G47:H47" si="13">G48</f>
        <v>147100</v>
      </c>
      <c r="H47" s="12">
        <f t="shared" si="13"/>
        <v>147100</v>
      </c>
    </row>
    <row r="48" spans="1:8" ht="156" outlineLevel="7" x14ac:dyDescent="0.2">
      <c r="A48" s="16" t="s">
        <v>681</v>
      </c>
      <c r="B48" s="30" t="s">
        <v>679</v>
      </c>
      <c r="C48" s="31" t="s">
        <v>51</v>
      </c>
      <c r="D48" s="31" t="s">
        <v>52</v>
      </c>
      <c r="E48" s="30" t="s">
        <v>11</v>
      </c>
      <c r="F48" s="32">
        <v>147100</v>
      </c>
      <c r="G48" s="32">
        <v>147100</v>
      </c>
      <c r="H48" s="32">
        <v>147100</v>
      </c>
    </row>
    <row r="49" spans="1:11" ht="36" outlineLevel="2" x14ac:dyDescent="0.2">
      <c r="A49" s="20" t="s">
        <v>63</v>
      </c>
      <c r="B49" s="21" t="s">
        <v>62</v>
      </c>
      <c r="C49" s="20"/>
      <c r="D49" s="20"/>
      <c r="E49" s="22"/>
      <c r="F49" s="12">
        <f>F50</f>
        <v>6459100</v>
      </c>
      <c r="G49" s="12">
        <f t="shared" ref="G49:H49" si="14">G50</f>
        <v>6459100</v>
      </c>
      <c r="H49" s="12">
        <f t="shared" si="14"/>
        <v>6459100</v>
      </c>
    </row>
    <row r="50" spans="1:11" ht="36" outlineLevel="3" x14ac:dyDescent="0.2">
      <c r="A50" s="20" t="s">
        <v>65</v>
      </c>
      <c r="B50" s="21" t="s">
        <v>64</v>
      </c>
      <c r="C50" s="20"/>
      <c r="D50" s="20"/>
      <c r="E50" s="22"/>
      <c r="F50" s="12">
        <f>F51+F52</f>
        <v>6459100</v>
      </c>
      <c r="G50" s="12">
        <f t="shared" ref="G50:H50" si="15">G51+G52</f>
        <v>6459100</v>
      </c>
      <c r="H50" s="12">
        <f t="shared" si="15"/>
        <v>6459100</v>
      </c>
    </row>
    <row r="51" spans="1:11" ht="84" outlineLevel="7" x14ac:dyDescent="0.2">
      <c r="A51" s="45" t="s">
        <v>554</v>
      </c>
      <c r="B51" s="24" t="s">
        <v>66</v>
      </c>
      <c r="C51" s="23" t="s">
        <v>51</v>
      </c>
      <c r="D51" s="23" t="s">
        <v>22</v>
      </c>
      <c r="E51" s="24" t="s">
        <v>40</v>
      </c>
      <c r="F51" s="10">
        <v>5657100</v>
      </c>
      <c r="G51" s="10">
        <v>5657100</v>
      </c>
      <c r="H51" s="10">
        <v>5657100</v>
      </c>
    </row>
    <row r="52" spans="1:11" ht="48" outlineLevel="7" x14ac:dyDescent="0.2">
      <c r="A52" s="23" t="s">
        <v>480</v>
      </c>
      <c r="B52" s="24" t="s">
        <v>66</v>
      </c>
      <c r="C52" s="23" t="s">
        <v>51</v>
      </c>
      <c r="D52" s="23" t="s">
        <v>22</v>
      </c>
      <c r="E52" s="24" t="s">
        <v>11</v>
      </c>
      <c r="F52" s="10">
        <v>802000</v>
      </c>
      <c r="G52" s="10">
        <v>802000</v>
      </c>
      <c r="H52" s="10">
        <v>802000</v>
      </c>
    </row>
    <row r="53" spans="1:11" ht="36" x14ac:dyDescent="0.2">
      <c r="A53" s="17" t="s">
        <v>68</v>
      </c>
      <c r="B53" s="18" t="s">
        <v>67</v>
      </c>
      <c r="C53" s="17"/>
      <c r="D53" s="17"/>
      <c r="E53" s="19"/>
      <c r="F53" s="9">
        <f>F54</f>
        <v>100000</v>
      </c>
      <c r="G53" s="9">
        <f t="shared" ref="G53:H54" si="16">G54</f>
        <v>100000</v>
      </c>
      <c r="H53" s="9">
        <f t="shared" si="16"/>
        <v>100000</v>
      </c>
    </row>
    <row r="54" spans="1:11" outlineLevel="1" x14ac:dyDescent="0.2">
      <c r="A54" s="20" t="s">
        <v>8</v>
      </c>
      <c r="B54" s="21" t="s">
        <v>69</v>
      </c>
      <c r="C54" s="20"/>
      <c r="D54" s="20"/>
      <c r="E54" s="22"/>
      <c r="F54" s="12">
        <f>F55</f>
        <v>100000</v>
      </c>
      <c r="G54" s="12">
        <f t="shared" si="16"/>
        <v>100000</v>
      </c>
      <c r="H54" s="12">
        <f t="shared" si="16"/>
        <v>100000</v>
      </c>
    </row>
    <row r="55" spans="1:11" ht="24" outlineLevel="2" x14ac:dyDescent="0.2">
      <c r="A55" s="20" t="s">
        <v>71</v>
      </c>
      <c r="B55" s="21" t="s">
        <v>70</v>
      </c>
      <c r="C55" s="20"/>
      <c r="D55" s="20"/>
      <c r="E55" s="22"/>
      <c r="F55" s="12">
        <f>F56+F57</f>
        <v>100000</v>
      </c>
      <c r="G55" s="12">
        <f t="shared" ref="G55:H55" si="17">G56+G57</f>
        <v>100000</v>
      </c>
      <c r="H55" s="12">
        <f t="shared" si="17"/>
        <v>100000</v>
      </c>
    </row>
    <row r="56" spans="1:11" ht="48" outlineLevel="7" x14ac:dyDescent="0.2">
      <c r="A56" s="23" t="s">
        <v>481</v>
      </c>
      <c r="B56" s="24" t="s">
        <v>72</v>
      </c>
      <c r="C56" s="23" t="s">
        <v>43</v>
      </c>
      <c r="D56" s="23" t="s">
        <v>44</v>
      </c>
      <c r="E56" s="24" t="s">
        <v>11</v>
      </c>
      <c r="F56" s="10">
        <v>65000</v>
      </c>
      <c r="G56" s="10">
        <v>65000</v>
      </c>
      <c r="H56" s="10">
        <v>65000</v>
      </c>
    </row>
    <row r="57" spans="1:11" ht="36" outlineLevel="7" x14ac:dyDescent="0.2">
      <c r="A57" s="23" t="s">
        <v>541</v>
      </c>
      <c r="B57" s="24" t="s">
        <v>72</v>
      </c>
      <c r="C57" s="23" t="s">
        <v>43</v>
      </c>
      <c r="D57" s="23" t="s">
        <v>44</v>
      </c>
      <c r="E57" s="24" t="s">
        <v>21</v>
      </c>
      <c r="F57" s="10">
        <v>35000</v>
      </c>
      <c r="G57" s="10">
        <v>35000</v>
      </c>
      <c r="H57" s="10">
        <v>35000</v>
      </c>
    </row>
    <row r="58" spans="1:11" ht="48" x14ac:dyDescent="0.2">
      <c r="A58" s="17" t="s">
        <v>74</v>
      </c>
      <c r="B58" s="18" t="s">
        <v>73</v>
      </c>
      <c r="C58" s="17"/>
      <c r="D58" s="17"/>
      <c r="E58" s="19"/>
      <c r="F58" s="9">
        <f>F62+F70+F59</f>
        <v>45125544.609999999</v>
      </c>
      <c r="G58" s="9">
        <f t="shared" ref="G58:H58" si="18">G62+G70+G59</f>
        <v>78067233.280000001</v>
      </c>
      <c r="H58" s="9">
        <f t="shared" si="18"/>
        <v>94605802.470000014</v>
      </c>
    </row>
    <row r="59" spans="1:11" ht="24" x14ac:dyDescent="0.2">
      <c r="A59" s="13" t="s">
        <v>683</v>
      </c>
      <c r="B59" s="21" t="s">
        <v>684</v>
      </c>
      <c r="C59" s="20"/>
      <c r="D59" s="20"/>
      <c r="E59" s="22"/>
      <c r="F59" s="12">
        <f>F60</f>
        <v>26585306.010000002</v>
      </c>
      <c r="G59" s="12">
        <f t="shared" ref="G59:H60" si="19">G60</f>
        <v>29704900.699999999</v>
      </c>
      <c r="H59" s="12">
        <f t="shared" si="19"/>
        <v>39688533.25</v>
      </c>
    </row>
    <row r="60" spans="1:11" ht="24" x14ac:dyDescent="0.2">
      <c r="A60" s="13" t="s">
        <v>685</v>
      </c>
      <c r="B60" s="21" t="s">
        <v>686</v>
      </c>
      <c r="C60" s="20"/>
      <c r="D60" s="20"/>
      <c r="E60" s="22"/>
      <c r="F60" s="12">
        <f>F61</f>
        <v>26585306.010000002</v>
      </c>
      <c r="G60" s="12">
        <f t="shared" si="19"/>
        <v>29704900.699999999</v>
      </c>
      <c r="H60" s="12">
        <f t="shared" si="19"/>
        <v>39688533.25</v>
      </c>
    </row>
    <row r="61" spans="1:11" ht="37.5" customHeight="1" x14ac:dyDescent="0.2">
      <c r="A61" s="16" t="s">
        <v>687</v>
      </c>
      <c r="B61" s="21" t="s">
        <v>688</v>
      </c>
      <c r="C61" s="20" t="s">
        <v>12</v>
      </c>
      <c r="D61" s="20" t="s">
        <v>60</v>
      </c>
      <c r="E61" s="22" t="s">
        <v>11</v>
      </c>
      <c r="F61" s="12">
        <v>26585306.010000002</v>
      </c>
      <c r="G61" s="12">
        <v>29704900.699999999</v>
      </c>
      <c r="H61" s="12">
        <v>39688533.25</v>
      </c>
    </row>
    <row r="62" spans="1:11" ht="24" outlineLevel="1" x14ac:dyDescent="0.2">
      <c r="A62" s="20" t="s">
        <v>48</v>
      </c>
      <c r="B62" s="21" t="s">
        <v>75</v>
      </c>
      <c r="C62" s="20"/>
      <c r="D62" s="20"/>
      <c r="E62" s="22"/>
      <c r="F62" s="12">
        <f>F63+F68</f>
        <v>4659037</v>
      </c>
      <c r="G62" s="12">
        <f>G63+G68</f>
        <v>32960393.670000002</v>
      </c>
      <c r="H62" s="12">
        <f>H63+H68</f>
        <v>39515330.31000001</v>
      </c>
    </row>
    <row r="63" spans="1:11" ht="24" outlineLevel="2" x14ac:dyDescent="0.2">
      <c r="A63" s="20" t="s">
        <v>618</v>
      </c>
      <c r="B63" s="21" t="s">
        <v>76</v>
      </c>
      <c r="C63" s="20"/>
      <c r="D63" s="20"/>
      <c r="E63" s="22"/>
      <c r="F63" s="12">
        <f>F64+F65+F66+F67</f>
        <v>3003003</v>
      </c>
      <c r="G63" s="12">
        <f t="shared" ref="G63:H63" si="20">G64+G65+G66+G67</f>
        <v>30862652.960000001</v>
      </c>
      <c r="H63" s="12">
        <f t="shared" si="20"/>
        <v>37416393.070000008</v>
      </c>
    </row>
    <row r="64" spans="1:11" ht="48" outlineLevel="7" x14ac:dyDescent="0.2">
      <c r="A64" s="23" t="s">
        <v>482</v>
      </c>
      <c r="B64" s="24" t="s">
        <v>653</v>
      </c>
      <c r="C64" s="23" t="s">
        <v>12</v>
      </c>
      <c r="D64" s="23" t="s">
        <v>12</v>
      </c>
      <c r="E64" s="24" t="s">
        <v>11</v>
      </c>
      <c r="F64" s="10">
        <v>0</v>
      </c>
      <c r="G64" s="10">
        <v>21909965.870000001</v>
      </c>
      <c r="H64" s="10">
        <v>20961948.170000002</v>
      </c>
      <c r="J64" s="14"/>
      <c r="K64" s="14"/>
    </row>
    <row r="65" spans="1:8" ht="36" outlineLevel="7" x14ac:dyDescent="0.2">
      <c r="A65" s="23" t="s">
        <v>598</v>
      </c>
      <c r="B65" s="24" t="s">
        <v>653</v>
      </c>
      <c r="C65" s="23" t="s">
        <v>12</v>
      </c>
      <c r="D65" s="23" t="s">
        <v>12</v>
      </c>
      <c r="E65" s="24" t="s">
        <v>77</v>
      </c>
      <c r="F65" s="10">
        <v>3003003</v>
      </c>
      <c r="G65" s="10">
        <v>0</v>
      </c>
      <c r="H65" s="10">
        <v>0</v>
      </c>
    </row>
    <row r="66" spans="1:8" ht="96" outlineLevel="7" x14ac:dyDescent="0.2">
      <c r="A66" s="33" t="s">
        <v>647</v>
      </c>
      <c r="B66" s="24" t="s">
        <v>654</v>
      </c>
      <c r="C66" s="23" t="s">
        <v>12</v>
      </c>
      <c r="D66" s="23" t="s">
        <v>60</v>
      </c>
      <c r="E66" s="24" t="s">
        <v>97</v>
      </c>
      <c r="F66" s="10">
        <v>0</v>
      </c>
      <c r="G66" s="10">
        <v>8399594.0700000003</v>
      </c>
      <c r="H66" s="10">
        <v>15901351.880000001</v>
      </c>
    </row>
    <row r="67" spans="1:8" ht="96" outlineLevel="7" x14ac:dyDescent="0.2">
      <c r="A67" s="33" t="s">
        <v>483</v>
      </c>
      <c r="B67" s="24" t="s">
        <v>655</v>
      </c>
      <c r="C67" s="23" t="s">
        <v>12</v>
      </c>
      <c r="D67" s="23" t="s">
        <v>60</v>
      </c>
      <c r="E67" s="24" t="s">
        <v>11</v>
      </c>
      <c r="F67" s="10">
        <v>0</v>
      </c>
      <c r="G67" s="10">
        <v>553093.02</v>
      </c>
      <c r="H67" s="10">
        <v>553093.02</v>
      </c>
    </row>
    <row r="68" spans="1:8" ht="36" outlineLevel="7" x14ac:dyDescent="0.2">
      <c r="A68" s="20" t="s">
        <v>620</v>
      </c>
      <c r="B68" s="21" t="s">
        <v>621</v>
      </c>
      <c r="C68" s="20"/>
      <c r="D68" s="20"/>
      <c r="E68" s="22"/>
      <c r="F68" s="12">
        <f>F69</f>
        <v>1656034</v>
      </c>
      <c r="G68" s="12">
        <f t="shared" ref="G68:H68" si="21">G69</f>
        <v>2097740.71</v>
      </c>
      <c r="H68" s="12">
        <f t="shared" si="21"/>
        <v>2098937.2400000002</v>
      </c>
    </row>
    <row r="69" spans="1:8" ht="24" outlineLevel="7" x14ac:dyDescent="0.2">
      <c r="A69" s="23" t="s">
        <v>542</v>
      </c>
      <c r="B69" s="24" t="s">
        <v>656</v>
      </c>
      <c r="C69" s="23" t="s">
        <v>52</v>
      </c>
      <c r="D69" s="23" t="s">
        <v>43</v>
      </c>
      <c r="E69" s="24" t="s">
        <v>21</v>
      </c>
      <c r="F69" s="10">
        <v>1656034</v>
      </c>
      <c r="G69" s="10">
        <v>2097740.71</v>
      </c>
      <c r="H69" s="10">
        <v>2098937.2400000002</v>
      </c>
    </row>
    <row r="70" spans="1:8" outlineLevel="1" x14ac:dyDescent="0.2">
      <c r="A70" s="20" t="s">
        <v>8</v>
      </c>
      <c r="B70" s="21" t="s">
        <v>78</v>
      </c>
      <c r="C70" s="20"/>
      <c r="D70" s="20"/>
      <c r="E70" s="22"/>
      <c r="F70" s="12">
        <f>F71+F74</f>
        <v>13881201.6</v>
      </c>
      <c r="G70" s="12">
        <f t="shared" ref="G70:H70" si="22">G71+G74</f>
        <v>15401938.91</v>
      </c>
      <c r="H70" s="12">
        <f t="shared" si="22"/>
        <v>15401938.91</v>
      </c>
    </row>
    <row r="71" spans="1:8" ht="36" outlineLevel="2" x14ac:dyDescent="0.2">
      <c r="A71" s="20" t="s">
        <v>631</v>
      </c>
      <c r="B71" s="21" t="s">
        <v>79</v>
      </c>
      <c r="C71" s="20"/>
      <c r="D71" s="20"/>
      <c r="E71" s="22"/>
      <c r="F71" s="12">
        <f>F72</f>
        <v>4525601.5999999996</v>
      </c>
      <c r="G71" s="12">
        <f t="shared" ref="G71:H72" si="23">G72</f>
        <v>6046338.9100000001</v>
      </c>
      <c r="H71" s="12">
        <f t="shared" si="23"/>
        <v>6046338.9100000001</v>
      </c>
    </row>
    <row r="72" spans="1:8" ht="36" outlineLevel="3" x14ac:dyDescent="0.2">
      <c r="A72" s="20" t="s">
        <v>630</v>
      </c>
      <c r="B72" s="21" t="s">
        <v>80</v>
      </c>
      <c r="C72" s="20"/>
      <c r="D72" s="20"/>
      <c r="E72" s="22"/>
      <c r="F72" s="12">
        <f>F73</f>
        <v>4525601.5999999996</v>
      </c>
      <c r="G72" s="12">
        <f t="shared" si="23"/>
        <v>6046338.9100000001</v>
      </c>
      <c r="H72" s="12">
        <f t="shared" si="23"/>
        <v>6046338.9100000001</v>
      </c>
    </row>
    <row r="73" spans="1:8" ht="48" outlineLevel="7" x14ac:dyDescent="0.2">
      <c r="A73" s="23" t="s">
        <v>484</v>
      </c>
      <c r="B73" s="24" t="s">
        <v>81</v>
      </c>
      <c r="C73" s="23" t="s">
        <v>12</v>
      </c>
      <c r="D73" s="23" t="s">
        <v>60</v>
      </c>
      <c r="E73" s="24" t="s">
        <v>11</v>
      </c>
      <c r="F73" s="10">
        <v>4525601.5999999996</v>
      </c>
      <c r="G73" s="10">
        <v>6046338.9100000001</v>
      </c>
      <c r="H73" s="10">
        <v>6046338.9100000001</v>
      </c>
    </row>
    <row r="74" spans="1:8" ht="36" outlineLevel="2" x14ac:dyDescent="0.2">
      <c r="A74" s="20" t="s">
        <v>83</v>
      </c>
      <c r="B74" s="21" t="s">
        <v>82</v>
      </c>
      <c r="C74" s="20"/>
      <c r="D74" s="20"/>
      <c r="E74" s="22"/>
      <c r="F74" s="12">
        <f>F75+F78</f>
        <v>9355600</v>
      </c>
      <c r="G74" s="12">
        <f t="shared" ref="G74:H74" si="24">G75+G78</f>
        <v>9355600</v>
      </c>
      <c r="H74" s="12">
        <f t="shared" si="24"/>
        <v>9355600</v>
      </c>
    </row>
    <row r="75" spans="1:8" ht="48" outlineLevel="3" x14ac:dyDescent="0.2">
      <c r="A75" s="20" t="s">
        <v>85</v>
      </c>
      <c r="B75" s="21" t="s">
        <v>84</v>
      </c>
      <c r="C75" s="20"/>
      <c r="D75" s="20"/>
      <c r="E75" s="22"/>
      <c r="F75" s="12">
        <f>F76+F77</f>
        <v>6002100</v>
      </c>
      <c r="G75" s="12">
        <f t="shared" ref="G75:H75" si="25">G76+G77</f>
        <v>6002100</v>
      </c>
      <c r="H75" s="12">
        <f t="shared" si="25"/>
        <v>6002100</v>
      </c>
    </row>
    <row r="76" spans="1:8" ht="72" outlineLevel="7" x14ac:dyDescent="0.2">
      <c r="A76" s="23" t="s">
        <v>555</v>
      </c>
      <c r="B76" s="24" t="s">
        <v>86</v>
      </c>
      <c r="C76" s="23" t="s">
        <v>12</v>
      </c>
      <c r="D76" s="23" t="s">
        <v>12</v>
      </c>
      <c r="E76" s="24" t="s">
        <v>40</v>
      </c>
      <c r="F76" s="10">
        <v>5562100</v>
      </c>
      <c r="G76" s="10">
        <v>5562100</v>
      </c>
      <c r="H76" s="10">
        <v>5562100</v>
      </c>
    </row>
    <row r="77" spans="1:8" ht="36" outlineLevel="7" x14ac:dyDescent="0.2">
      <c r="A77" s="23" t="s">
        <v>485</v>
      </c>
      <c r="B77" s="24" t="s">
        <v>86</v>
      </c>
      <c r="C77" s="23" t="s">
        <v>12</v>
      </c>
      <c r="D77" s="23" t="s">
        <v>12</v>
      </c>
      <c r="E77" s="24" t="s">
        <v>11</v>
      </c>
      <c r="F77" s="10">
        <v>440000</v>
      </c>
      <c r="G77" s="10">
        <v>440000</v>
      </c>
      <c r="H77" s="10">
        <v>440000</v>
      </c>
    </row>
    <row r="78" spans="1:8" ht="72" outlineLevel="3" x14ac:dyDescent="0.2">
      <c r="A78" s="20" t="s">
        <v>88</v>
      </c>
      <c r="B78" s="21" t="s">
        <v>87</v>
      </c>
      <c r="C78" s="20"/>
      <c r="D78" s="20"/>
      <c r="E78" s="22"/>
      <c r="F78" s="12">
        <f>F79+F80</f>
        <v>3353500</v>
      </c>
      <c r="G78" s="12">
        <f t="shared" ref="G78:H78" si="26">G79+G80</f>
        <v>3353500</v>
      </c>
      <c r="H78" s="12">
        <f t="shared" si="26"/>
        <v>3353500</v>
      </c>
    </row>
    <row r="79" spans="1:8" ht="60" outlineLevel="7" x14ac:dyDescent="0.2">
      <c r="A79" s="23" t="s">
        <v>599</v>
      </c>
      <c r="B79" s="24" t="s">
        <v>89</v>
      </c>
      <c r="C79" s="23" t="s">
        <v>12</v>
      </c>
      <c r="D79" s="23" t="s">
        <v>60</v>
      </c>
      <c r="E79" s="24" t="s">
        <v>77</v>
      </c>
      <c r="F79" s="10">
        <v>2724000</v>
      </c>
      <c r="G79" s="10">
        <v>2724000</v>
      </c>
      <c r="H79" s="10">
        <v>2724000</v>
      </c>
    </row>
    <row r="80" spans="1:8" ht="24" outlineLevel="7" x14ac:dyDescent="0.2">
      <c r="A80" s="23" t="s">
        <v>600</v>
      </c>
      <c r="B80" s="24" t="s">
        <v>90</v>
      </c>
      <c r="C80" s="23" t="s">
        <v>12</v>
      </c>
      <c r="D80" s="23" t="s">
        <v>51</v>
      </c>
      <c r="E80" s="24" t="s">
        <v>77</v>
      </c>
      <c r="F80" s="10">
        <v>629500</v>
      </c>
      <c r="G80" s="10">
        <v>629500</v>
      </c>
      <c r="H80" s="10">
        <v>629500</v>
      </c>
    </row>
    <row r="81" spans="1:8" ht="24" x14ac:dyDescent="0.2">
      <c r="A81" s="17" t="s">
        <v>92</v>
      </c>
      <c r="B81" s="18" t="s">
        <v>91</v>
      </c>
      <c r="C81" s="17"/>
      <c r="D81" s="17"/>
      <c r="E81" s="19"/>
      <c r="F81" s="9">
        <f>F82</f>
        <v>3308493.24</v>
      </c>
      <c r="G81" s="9">
        <f t="shared" ref="G81:H82" si="27">G82</f>
        <v>5000000</v>
      </c>
      <c r="H81" s="9">
        <f t="shared" si="27"/>
        <v>5000000</v>
      </c>
    </row>
    <row r="82" spans="1:8" outlineLevel="1" x14ac:dyDescent="0.2">
      <c r="A82" s="20" t="s">
        <v>8</v>
      </c>
      <c r="B82" s="21" t="s">
        <v>93</v>
      </c>
      <c r="C82" s="20"/>
      <c r="D82" s="20"/>
      <c r="E82" s="22"/>
      <c r="F82" s="12">
        <f>F83</f>
        <v>3308493.24</v>
      </c>
      <c r="G82" s="12">
        <f t="shared" si="27"/>
        <v>5000000</v>
      </c>
      <c r="H82" s="12">
        <f t="shared" si="27"/>
        <v>5000000</v>
      </c>
    </row>
    <row r="83" spans="1:8" ht="60" outlineLevel="2" x14ac:dyDescent="0.2">
      <c r="A83" s="20" t="s">
        <v>95</v>
      </c>
      <c r="B83" s="21" t="s">
        <v>94</v>
      </c>
      <c r="C83" s="20"/>
      <c r="D83" s="20"/>
      <c r="E83" s="22"/>
      <c r="F83" s="12">
        <f>F84+F85</f>
        <v>3308493.24</v>
      </c>
      <c r="G83" s="12">
        <f t="shared" ref="G83:H83" si="28">G84+G85</f>
        <v>5000000</v>
      </c>
      <c r="H83" s="12">
        <f t="shared" si="28"/>
        <v>5000000</v>
      </c>
    </row>
    <row r="84" spans="1:8" ht="60" outlineLevel="7" x14ac:dyDescent="0.2">
      <c r="A84" s="23" t="s">
        <v>486</v>
      </c>
      <c r="B84" s="24" t="s">
        <v>96</v>
      </c>
      <c r="C84" s="23" t="s">
        <v>12</v>
      </c>
      <c r="D84" s="23" t="s">
        <v>60</v>
      </c>
      <c r="E84" s="24" t="s">
        <v>11</v>
      </c>
      <c r="F84" s="10">
        <v>1699504.84</v>
      </c>
      <c r="G84" s="10">
        <v>2500000</v>
      </c>
      <c r="H84" s="10">
        <v>2500000</v>
      </c>
    </row>
    <row r="85" spans="1:8" ht="60" outlineLevel="7" x14ac:dyDescent="0.2">
      <c r="A85" s="23" t="s">
        <v>597</v>
      </c>
      <c r="B85" s="24" t="s">
        <v>96</v>
      </c>
      <c r="C85" s="23" t="s">
        <v>12</v>
      </c>
      <c r="D85" s="23" t="s">
        <v>60</v>
      </c>
      <c r="E85" s="24" t="s">
        <v>97</v>
      </c>
      <c r="F85" s="10">
        <v>1608988.4</v>
      </c>
      <c r="G85" s="10">
        <v>2500000</v>
      </c>
      <c r="H85" s="10">
        <v>2500000</v>
      </c>
    </row>
    <row r="86" spans="1:8" ht="48" x14ac:dyDescent="0.2">
      <c r="A86" s="17" t="s">
        <v>99</v>
      </c>
      <c r="B86" s="18" t="s">
        <v>98</v>
      </c>
      <c r="C86" s="17"/>
      <c r="D86" s="17"/>
      <c r="E86" s="19"/>
      <c r="F86" s="9">
        <f>F87+F93</f>
        <v>97573047.170000002</v>
      </c>
      <c r="G86" s="9">
        <f>G87+G93</f>
        <v>66866874.939999998</v>
      </c>
      <c r="H86" s="9">
        <f>H87+H93</f>
        <v>69325096.939999998</v>
      </c>
    </row>
    <row r="87" spans="1:8" ht="24" outlineLevel="1" x14ac:dyDescent="0.2">
      <c r="A87" s="20" t="s">
        <v>48</v>
      </c>
      <c r="B87" s="21" t="s">
        <v>100</v>
      </c>
      <c r="C87" s="20"/>
      <c r="D87" s="20"/>
      <c r="E87" s="22"/>
      <c r="F87" s="12">
        <f>F88+F91</f>
        <v>69243240.170000002</v>
      </c>
      <c r="G87" s="12">
        <f>G88+G91</f>
        <v>37858583.939999998</v>
      </c>
      <c r="H87" s="12">
        <f>H88+H91</f>
        <v>38193275.939999998</v>
      </c>
    </row>
    <row r="88" spans="1:8" ht="24" outlineLevel="2" x14ac:dyDescent="0.2">
      <c r="A88" s="13" t="s">
        <v>617</v>
      </c>
      <c r="B88" s="21" t="s">
        <v>101</v>
      </c>
      <c r="C88" s="20"/>
      <c r="D88" s="20"/>
      <c r="E88" s="22"/>
      <c r="F88" s="12">
        <f>F89+F90</f>
        <v>56033642</v>
      </c>
      <c r="G88" s="12">
        <f t="shared" ref="G88:H88" si="29">G89+G90</f>
        <v>28213603</v>
      </c>
      <c r="H88" s="12">
        <f t="shared" si="29"/>
        <v>28548295</v>
      </c>
    </row>
    <row r="89" spans="1:8" ht="48" outlineLevel="7" x14ac:dyDescent="0.2">
      <c r="A89" s="23" t="s">
        <v>488</v>
      </c>
      <c r="B89" s="24" t="s">
        <v>657</v>
      </c>
      <c r="C89" s="23" t="s">
        <v>43</v>
      </c>
      <c r="D89" s="23" t="s">
        <v>22</v>
      </c>
      <c r="E89" s="24" t="s">
        <v>11</v>
      </c>
      <c r="F89" s="10"/>
      <c r="G89" s="10">
        <v>28213603</v>
      </c>
      <c r="H89" s="10">
        <v>28548295</v>
      </c>
    </row>
    <row r="90" spans="1:8" ht="36" outlineLevel="7" x14ac:dyDescent="0.2">
      <c r="A90" s="23" t="s">
        <v>689</v>
      </c>
      <c r="B90" s="24" t="s">
        <v>657</v>
      </c>
      <c r="C90" s="23" t="s">
        <v>43</v>
      </c>
      <c r="D90" s="23" t="s">
        <v>22</v>
      </c>
      <c r="E90" s="24" t="s">
        <v>77</v>
      </c>
      <c r="F90" s="10">
        <v>56033642</v>
      </c>
      <c r="G90" s="10"/>
      <c r="H90" s="10"/>
    </row>
    <row r="91" spans="1:8" ht="48" outlineLevel="7" x14ac:dyDescent="0.2">
      <c r="A91" s="34" t="s">
        <v>645</v>
      </c>
      <c r="B91" s="24" t="s">
        <v>646</v>
      </c>
      <c r="C91" s="23"/>
      <c r="D91" s="23"/>
      <c r="E91" s="24"/>
      <c r="F91" s="10">
        <f>F92</f>
        <v>13209598.17</v>
      </c>
      <c r="G91" s="10">
        <f t="shared" ref="G91:H91" si="30">G92</f>
        <v>9644980.9399999995</v>
      </c>
      <c r="H91" s="10">
        <f t="shared" si="30"/>
        <v>9644980.9399999995</v>
      </c>
    </row>
    <row r="92" spans="1:8" ht="72" outlineLevel="7" x14ac:dyDescent="0.2">
      <c r="A92" s="23" t="s">
        <v>487</v>
      </c>
      <c r="B92" s="24" t="s">
        <v>658</v>
      </c>
      <c r="C92" s="23" t="s">
        <v>43</v>
      </c>
      <c r="D92" s="23" t="s">
        <v>103</v>
      </c>
      <c r="E92" s="24" t="s">
        <v>11</v>
      </c>
      <c r="F92" s="10">
        <v>13209598.17</v>
      </c>
      <c r="G92" s="10">
        <v>9644980.9399999995</v>
      </c>
      <c r="H92" s="10">
        <v>9644980.9399999995</v>
      </c>
    </row>
    <row r="93" spans="1:8" outlineLevel="1" x14ac:dyDescent="0.2">
      <c r="A93" s="20" t="s">
        <v>8</v>
      </c>
      <c r="B93" s="21" t="s">
        <v>104</v>
      </c>
      <c r="C93" s="20"/>
      <c r="D93" s="20"/>
      <c r="E93" s="22"/>
      <c r="F93" s="12">
        <f>F94+F97</f>
        <v>28329807</v>
      </c>
      <c r="G93" s="12">
        <f t="shared" ref="G93:H93" si="31">G94+G97</f>
        <v>29008291</v>
      </c>
      <c r="H93" s="12">
        <f t="shared" si="31"/>
        <v>31131821</v>
      </c>
    </row>
    <row r="94" spans="1:8" ht="24" outlineLevel="2" x14ac:dyDescent="0.2">
      <c r="A94" s="20" t="s">
        <v>102</v>
      </c>
      <c r="B94" s="21" t="s">
        <v>105</v>
      </c>
      <c r="C94" s="20"/>
      <c r="D94" s="20"/>
      <c r="E94" s="22"/>
      <c r="F94" s="12">
        <f>F95</f>
        <v>23530807</v>
      </c>
      <c r="G94" s="12">
        <f t="shared" ref="G94:H94" si="32">G95</f>
        <v>24209291</v>
      </c>
      <c r="H94" s="12">
        <f t="shared" si="32"/>
        <v>26332821</v>
      </c>
    </row>
    <row r="95" spans="1:8" ht="63" customHeight="1" outlineLevel="3" x14ac:dyDescent="0.2">
      <c r="A95" s="20" t="s">
        <v>88</v>
      </c>
      <c r="B95" s="21" t="s">
        <v>106</v>
      </c>
      <c r="C95" s="20"/>
      <c r="D95" s="20"/>
      <c r="E95" s="22"/>
      <c r="F95" s="12">
        <f>F96</f>
        <v>23530807</v>
      </c>
      <c r="G95" s="12">
        <f t="shared" ref="G95:H95" si="33">G96</f>
        <v>24209291</v>
      </c>
      <c r="H95" s="12">
        <f t="shared" si="33"/>
        <v>26332821</v>
      </c>
    </row>
    <row r="96" spans="1:8" ht="156" outlineLevel="7" x14ac:dyDescent="0.2">
      <c r="A96" s="33" t="s">
        <v>601</v>
      </c>
      <c r="B96" s="24" t="s">
        <v>107</v>
      </c>
      <c r="C96" s="23" t="s">
        <v>43</v>
      </c>
      <c r="D96" s="23" t="s">
        <v>22</v>
      </c>
      <c r="E96" s="24" t="s">
        <v>77</v>
      </c>
      <c r="F96" s="10">
        <v>23530807</v>
      </c>
      <c r="G96" s="10">
        <v>24209291</v>
      </c>
      <c r="H96" s="10">
        <v>26332821</v>
      </c>
    </row>
    <row r="97" spans="1:8" ht="36" outlineLevel="2" x14ac:dyDescent="0.2">
      <c r="A97" s="20" t="s">
        <v>109</v>
      </c>
      <c r="B97" s="21" t="s">
        <v>108</v>
      </c>
      <c r="C97" s="20"/>
      <c r="D97" s="20"/>
      <c r="E97" s="22"/>
      <c r="F97" s="12">
        <f>F98+F101</f>
        <v>4799000</v>
      </c>
      <c r="G97" s="12">
        <f>G98+G101</f>
        <v>4799000</v>
      </c>
      <c r="H97" s="12">
        <f>H98+H101</f>
        <v>4799000</v>
      </c>
    </row>
    <row r="98" spans="1:8" ht="48" outlineLevel="3" x14ac:dyDescent="0.2">
      <c r="A98" s="20" t="s">
        <v>111</v>
      </c>
      <c r="B98" s="21" t="s">
        <v>110</v>
      </c>
      <c r="C98" s="20"/>
      <c r="D98" s="20"/>
      <c r="E98" s="22"/>
      <c r="F98" s="12">
        <f>F99+F100</f>
        <v>60000</v>
      </c>
      <c r="G98" s="12">
        <f t="shared" ref="G98:H98" si="34">G99+G100</f>
        <v>60000</v>
      </c>
      <c r="H98" s="12">
        <f t="shared" si="34"/>
        <v>60000</v>
      </c>
    </row>
    <row r="99" spans="1:8" ht="36" outlineLevel="7" x14ac:dyDescent="0.2">
      <c r="A99" s="23" t="s">
        <v>489</v>
      </c>
      <c r="B99" s="24" t="s">
        <v>112</v>
      </c>
      <c r="C99" s="23" t="s">
        <v>41</v>
      </c>
      <c r="D99" s="23" t="s">
        <v>41</v>
      </c>
      <c r="E99" s="24" t="s">
        <v>11</v>
      </c>
      <c r="F99" s="10">
        <v>10000</v>
      </c>
      <c r="G99" s="10">
        <v>10000</v>
      </c>
      <c r="H99" s="10">
        <v>10000</v>
      </c>
    </row>
    <row r="100" spans="1:8" ht="36" outlineLevel="7" x14ac:dyDescent="0.2">
      <c r="A100" s="23" t="s">
        <v>577</v>
      </c>
      <c r="B100" s="24" t="s">
        <v>112</v>
      </c>
      <c r="C100" s="23" t="s">
        <v>41</v>
      </c>
      <c r="D100" s="23" t="s">
        <v>41</v>
      </c>
      <c r="E100" s="24" t="s">
        <v>61</v>
      </c>
      <c r="F100" s="10">
        <v>50000</v>
      </c>
      <c r="G100" s="10">
        <v>50000</v>
      </c>
      <c r="H100" s="10">
        <v>50000</v>
      </c>
    </row>
    <row r="101" spans="1:8" ht="72" outlineLevel="4" x14ac:dyDescent="0.2">
      <c r="A101" s="20" t="s">
        <v>88</v>
      </c>
      <c r="B101" s="21" t="s">
        <v>113</v>
      </c>
      <c r="C101" s="20"/>
      <c r="D101" s="20"/>
      <c r="E101" s="22"/>
      <c r="F101" s="12">
        <f>F102</f>
        <v>4739000</v>
      </c>
      <c r="G101" s="12">
        <f t="shared" ref="G101:H101" si="35">G102</f>
        <v>4739000</v>
      </c>
      <c r="H101" s="12">
        <f t="shared" si="35"/>
        <v>4739000</v>
      </c>
    </row>
    <row r="102" spans="1:8" ht="156" outlineLevel="7" x14ac:dyDescent="0.2">
      <c r="A102" s="33" t="s">
        <v>601</v>
      </c>
      <c r="B102" s="24" t="s">
        <v>114</v>
      </c>
      <c r="C102" s="23" t="s">
        <v>43</v>
      </c>
      <c r="D102" s="23" t="s">
        <v>22</v>
      </c>
      <c r="E102" s="24" t="s">
        <v>77</v>
      </c>
      <c r="F102" s="10">
        <v>4739000</v>
      </c>
      <c r="G102" s="10">
        <v>4739000</v>
      </c>
      <c r="H102" s="10">
        <v>4739000</v>
      </c>
    </row>
    <row r="103" spans="1:8" ht="24" x14ac:dyDescent="0.2">
      <c r="A103" s="17" t="s">
        <v>116</v>
      </c>
      <c r="B103" s="18" t="s">
        <v>115</v>
      </c>
      <c r="C103" s="17"/>
      <c r="D103" s="17"/>
      <c r="E103" s="19"/>
      <c r="F103" s="9">
        <f>F116+F131+F104</f>
        <v>926076640.50999999</v>
      </c>
      <c r="G103" s="9">
        <f t="shared" ref="G103:H103" si="36">G116+G131+G104</f>
        <v>960191401.7299999</v>
      </c>
      <c r="H103" s="9">
        <f t="shared" si="36"/>
        <v>970951500.74000001</v>
      </c>
    </row>
    <row r="104" spans="1:8" ht="24" x14ac:dyDescent="0.2">
      <c r="A104" s="13" t="s">
        <v>683</v>
      </c>
      <c r="B104" s="21" t="s">
        <v>690</v>
      </c>
      <c r="C104" s="20"/>
      <c r="D104" s="20"/>
      <c r="E104" s="22"/>
      <c r="F104" s="12">
        <f>F105+F109</f>
        <v>39495163.560000002</v>
      </c>
      <c r="G104" s="12">
        <f t="shared" ref="G104:H104" si="37">G105+G109</f>
        <v>37911713.43</v>
      </c>
      <c r="H104" s="12">
        <f t="shared" si="37"/>
        <v>36882615.730000004</v>
      </c>
    </row>
    <row r="105" spans="1:8" x14ac:dyDescent="0.2">
      <c r="A105" s="13" t="s">
        <v>691</v>
      </c>
      <c r="B105" s="21" t="s">
        <v>692</v>
      </c>
      <c r="C105" s="20"/>
      <c r="D105" s="20"/>
      <c r="E105" s="22"/>
      <c r="F105" s="12">
        <f>F107+F108+F106</f>
        <v>3212580.61</v>
      </c>
      <c r="G105" s="12">
        <f t="shared" ref="G105:H105" si="38">G107+G108+G106</f>
        <v>1206900</v>
      </c>
      <c r="H105" s="12">
        <f t="shared" si="38"/>
        <v>1195400</v>
      </c>
    </row>
    <row r="106" spans="1:8" ht="48" x14ac:dyDescent="0.2">
      <c r="A106" s="13" t="s">
        <v>693</v>
      </c>
      <c r="B106" s="21" t="s">
        <v>694</v>
      </c>
      <c r="C106" s="20" t="s">
        <v>41</v>
      </c>
      <c r="D106" s="20" t="s">
        <v>60</v>
      </c>
      <c r="E106" s="22" t="s">
        <v>11</v>
      </c>
      <c r="F106" s="12">
        <v>2358980.61</v>
      </c>
      <c r="G106" s="12"/>
      <c r="H106" s="12"/>
    </row>
    <row r="107" spans="1:8" ht="48" x14ac:dyDescent="0.2">
      <c r="A107" s="13" t="s">
        <v>490</v>
      </c>
      <c r="B107" s="21" t="s">
        <v>695</v>
      </c>
      <c r="C107" s="20" t="s">
        <v>41</v>
      </c>
      <c r="D107" s="20" t="s">
        <v>60</v>
      </c>
      <c r="E107" s="22" t="s">
        <v>11</v>
      </c>
      <c r="F107" s="12"/>
      <c r="G107" s="12">
        <v>1206900</v>
      </c>
      <c r="H107" s="12">
        <v>1195400</v>
      </c>
    </row>
    <row r="108" spans="1:8" ht="48" x14ac:dyDescent="0.2">
      <c r="A108" s="13" t="s">
        <v>696</v>
      </c>
      <c r="B108" s="21" t="s">
        <v>695</v>
      </c>
      <c r="C108" s="20" t="s">
        <v>41</v>
      </c>
      <c r="D108" s="20" t="s">
        <v>60</v>
      </c>
      <c r="E108" s="22" t="s">
        <v>61</v>
      </c>
      <c r="F108" s="12">
        <v>853600</v>
      </c>
      <c r="G108" s="12"/>
      <c r="H108" s="12"/>
    </row>
    <row r="109" spans="1:8" x14ac:dyDescent="0.2">
      <c r="A109" s="13" t="s">
        <v>697</v>
      </c>
      <c r="B109" s="21" t="s">
        <v>698</v>
      </c>
      <c r="C109" s="20"/>
      <c r="D109" s="20"/>
      <c r="E109" s="22"/>
      <c r="F109" s="12">
        <f>SUM(F110:F115)</f>
        <v>36282582.950000003</v>
      </c>
      <c r="G109" s="12">
        <f t="shared" ref="G109:H109" si="39">SUM(G110:G115)</f>
        <v>36704813.43</v>
      </c>
      <c r="H109" s="12">
        <f t="shared" si="39"/>
        <v>35687215.730000004</v>
      </c>
    </row>
    <row r="110" spans="1:8" ht="108" x14ac:dyDescent="0.2">
      <c r="A110" s="46" t="s">
        <v>699</v>
      </c>
      <c r="B110" s="21" t="s">
        <v>700</v>
      </c>
      <c r="C110" s="20" t="s">
        <v>41</v>
      </c>
      <c r="D110" s="20" t="s">
        <v>60</v>
      </c>
      <c r="E110" s="22" t="s">
        <v>40</v>
      </c>
      <c r="F110" s="12">
        <v>94803.27</v>
      </c>
      <c r="G110" s="12">
        <v>94803.27</v>
      </c>
      <c r="H110" s="12">
        <v>94803.27</v>
      </c>
    </row>
    <row r="111" spans="1:8" ht="84" x14ac:dyDescent="0.2">
      <c r="A111" s="46" t="s">
        <v>701</v>
      </c>
      <c r="B111" s="21" t="s">
        <v>700</v>
      </c>
      <c r="C111" s="20" t="s">
        <v>41</v>
      </c>
      <c r="D111" s="20" t="s">
        <v>60</v>
      </c>
      <c r="E111" s="22" t="s">
        <v>61</v>
      </c>
      <c r="F111" s="12">
        <v>628866</v>
      </c>
      <c r="G111" s="12">
        <v>628866</v>
      </c>
      <c r="H111" s="12">
        <v>628866</v>
      </c>
    </row>
    <row r="112" spans="1:8" ht="108" x14ac:dyDescent="0.2">
      <c r="A112" s="46" t="s">
        <v>702</v>
      </c>
      <c r="B112" s="21" t="s">
        <v>704</v>
      </c>
      <c r="C112" s="20" t="s">
        <v>41</v>
      </c>
      <c r="D112" s="20" t="s">
        <v>60</v>
      </c>
      <c r="E112" s="22" t="s">
        <v>40</v>
      </c>
      <c r="F112" s="12">
        <v>145294.06</v>
      </c>
      <c r="G112" s="12">
        <v>147427.14000000001</v>
      </c>
      <c r="H112" s="12">
        <v>150094.06</v>
      </c>
    </row>
    <row r="113" spans="1:8" ht="72" x14ac:dyDescent="0.2">
      <c r="A113" s="47" t="s">
        <v>703</v>
      </c>
      <c r="B113" s="21" t="s">
        <v>704</v>
      </c>
      <c r="C113" s="20" t="s">
        <v>41</v>
      </c>
      <c r="D113" s="20" t="s">
        <v>60</v>
      </c>
      <c r="E113" s="22" t="s">
        <v>61</v>
      </c>
      <c r="F113" s="12">
        <v>1161719.6200000001</v>
      </c>
      <c r="G113" s="12">
        <v>1179417.02</v>
      </c>
      <c r="H113" s="12">
        <v>1200752.3999999999</v>
      </c>
    </row>
    <row r="114" spans="1:8" ht="96" x14ac:dyDescent="0.2">
      <c r="A114" s="46" t="s">
        <v>705</v>
      </c>
      <c r="B114" s="21" t="s">
        <v>707</v>
      </c>
      <c r="C114" s="20" t="s">
        <v>41</v>
      </c>
      <c r="D114" s="20" t="s">
        <v>60</v>
      </c>
      <c r="E114" s="22" t="s">
        <v>40</v>
      </c>
      <c r="F114" s="12">
        <v>11612700</v>
      </c>
      <c r="G114" s="12">
        <v>12015100</v>
      </c>
      <c r="H114" s="12">
        <v>10973500</v>
      </c>
    </row>
    <row r="115" spans="1:8" ht="72" x14ac:dyDescent="0.2">
      <c r="A115" s="13" t="s">
        <v>706</v>
      </c>
      <c r="B115" s="21" t="s">
        <v>707</v>
      </c>
      <c r="C115" s="20" t="s">
        <v>41</v>
      </c>
      <c r="D115" s="20" t="s">
        <v>60</v>
      </c>
      <c r="E115" s="22" t="s">
        <v>61</v>
      </c>
      <c r="F115" s="12">
        <v>22639200</v>
      </c>
      <c r="G115" s="12">
        <v>22639200</v>
      </c>
      <c r="H115" s="12">
        <v>22639200</v>
      </c>
    </row>
    <row r="116" spans="1:8" ht="24" outlineLevel="1" x14ac:dyDescent="0.2">
      <c r="A116" s="20" t="s">
        <v>48</v>
      </c>
      <c r="B116" s="21" t="s">
        <v>117</v>
      </c>
      <c r="C116" s="20"/>
      <c r="D116" s="20"/>
      <c r="E116" s="22"/>
      <c r="F116" s="12">
        <f>F117+F120</f>
        <v>15903860</v>
      </c>
      <c r="G116" s="12">
        <f t="shared" ref="G116:H116" si="40">G117+G120</f>
        <v>7881090</v>
      </c>
      <c r="H116" s="12">
        <f t="shared" si="40"/>
        <v>22067690</v>
      </c>
    </row>
    <row r="117" spans="1:8" ht="24" outlineLevel="2" x14ac:dyDescent="0.2">
      <c r="A117" s="20" t="s">
        <v>619</v>
      </c>
      <c r="B117" s="21" t="s">
        <v>632</v>
      </c>
      <c r="C117" s="20"/>
      <c r="D117" s="20"/>
      <c r="E117" s="22"/>
      <c r="F117" s="12">
        <f>F118+F119</f>
        <v>6830670</v>
      </c>
      <c r="G117" s="12">
        <f t="shared" ref="G117:H117" si="41">G118+G119</f>
        <v>0</v>
      </c>
      <c r="H117" s="12">
        <f t="shared" si="41"/>
        <v>14194500</v>
      </c>
    </row>
    <row r="118" spans="1:8" ht="48" outlineLevel="7" x14ac:dyDescent="0.2">
      <c r="A118" s="23" t="s">
        <v>578</v>
      </c>
      <c r="B118" s="24" t="s">
        <v>659</v>
      </c>
      <c r="C118" s="23" t="s">
        <v>41</v>
      </c>
      <c r="D118" s="23" t="s">
        <v>51</v>
      </c>
      <c r="E118" s="24" t="s">
        <v>61</v>
      </c>
      <c r="F118" s="10">
        <v>6830670</v>
      </c>
      <c r="G118" s="10">
        <v>0</v>
      </c>
      <c r="H118" s="10">
        <v>0</v>
      </c>
    </row>
    <row r="119" spans="1:8" ht="96" outlineLevel="7" x14ac:dyDescent="0.2">
      <c r="A119" s="45" t="s">
        <v>579</v>
      </c>
      <c r="B119" s="24" t="s">
        <v>660</v>
      </c>
      <c r="C119" s="23" t="s">
        <v>41</v>
      </c>
      <c r="D119" s="23" t="s">
        <v>51</v>
      </c>
      <c r="E119" s="24" t="s">
        <v>61</v>
      </c>
      <c r="F119" s="10">
        <v>0</v>
      </c>
      <c r="G119" s="10">
        <v>0</v>
      </c>
      <c r="H119" s="10">
        <v>14194500</v>
      </c>
    </row>
    <row r="120" spans="1:8" ht="24" outlineLevel="7" x14ac:dyDescent="0.2">
      <c r="A120" s="13" t="s">
        <v>708</v>
      </c>
      <c r="B120" s="24" t="s">
        <v>709</v>
      </c>
      <c r="C120" s="23"/>
      <c r="D120" s="23"/>
      <c r="E120" s="24"/>
      <c r="F120" s="10">
        <f>F121</f>
        <v>9073190</v>
      </c>
      <c r="G120" s="10">
        <f t="shared" ref="G120:H120" si="42">G121</f>
        <v>7881090</v>
      </c>
      <c r="H120" s="10">
        <f t="shared" si="42"/>
        <v>7873190</v>
      </c>
    </row>
    <row r="121" spans="1:8" ht="24" outlineLevel="7" x14ac:dyDescent="0.2">
      <c r="A121" s="13" t="s">
        <v>165</v>
      </c>
      <c r="B121" s="24" t="s">
        <v>710</v>
      </c>
      <c r="C121" s="23"/>
      <c r="D121" s="23"/>
      <c r="E121" s="24"/>
      <c r="F121" s="10">
        <f>SUM(F122:F130)</f>
        <v>9073190</v>
      </c>
      <c r="G121" s="10">
        <f t="shared" ref="G121:H121" si="43">SUM(G122:G130)</f>
        <v>7881090</v>
      </c>
      <c r="H121" s="10">
        <f t="shared" si="43"/>
        <v>7873190</v>
      </c>
    </row>
    <row r="122" spans="1:8" ht="72" outlineLevel="7" x14ac:dyDescent="0.2">
      <c r="A122" s="46" t="s">
        <v>581</v>
      </c>
      <c r="B122" s="24" t="s">
        <v>711</v>
      </c>
      <c r="C122" s="23" t="s">
        <v>41</v>
      </c>
      <c r="D122" s="23" t="s">
        <v>22</v>
      </c>
      <c r="E122" s="24" t="s">
        <v>61</v>
      </c>
      <c r="F122" s="10">
        <v>1757030</v>
      </c>
      <c r="G122" s="10">
        <v>1757030</v>
      </c>
      <c r="H122" s="10">
        <v>1757030</v>
      </c>
    </row>
    <row r="123" spans="1:8" ht="36" outlineLevel="7" x14ac:dyDescent="0.2">
      <c r="A123" s="13" t="s">
        <v>493</v>
      </c>
      <c r="B123" s="24" t="s">
        <v>712</v>
      </c>
      <c r="C123" s="23" t="s">
        <v>41</v>
      </c>
      <c r="D123" s="23" t="s">
        <v>22</v>
      </c>
      <c r="E123" s="24" t="s">
        <v>11</v>
      </c>
      <c r="F123" s="10">
        <v>372890</v>
      </c>
      <c r="G123" s="10">
        <v>372890</v>
      </c>
      <c r="H123" s="10">
        <v>372890</v>
      </c>
    </row>
    <row r="124" spans="1:8" ht="36" outlineLevel="7" x14ac:dyDescent="0.2">
      <c r="A124" s="13" t="s">
        <v>713</v>
      </c>
      <c r="B124" s="24" t="s">
        <v>714</v>
      </c>
      <c r="C124" s="23" t="s">
        <v>41</v>
      </c>
      <c r="D124" s="23" t="s">
        <v>22</v>
      </c>
      <c r="E124" s="24" t="s">
        <v>11</v>
      </c>
      <c r="F124" s="10">
        <v>1334380</v>
      </c>
      <c r="G124" s="10">
        <v>1334380</v>
      </c>
      <c r="H124" s="10">
        <v>1334380</v>
      </c>
    </row>
    <row r="125" spans="1:8" ht="24" outlineLevel="7" x14ac:dyDescent="0.2">
      <c r="A125" s="13" t="s">
        <v>722</v>
      </c>
      <c r="B125" s="24" t="s">
        <v>714</v>
      </c>
      <c r="C125" s="23" t="s">
        <v>41</v>
      </c>
      <c r="D125" s="23" t="s">
        <v>22</v>
      </c>
      <c r="E125" s="24" t="s">
        <v>131</v>
      </c>
      <c r="F125" s="10">
        <v>573170</v>
      </c>
      <c r="G125" s="10">
        <v>573170</v>
      </c>
      <c r="H125" s="10">
        <v>573170</v>
      </c>
    </row>
    <row r="126" spans="1:8" ht="36" outlineLevel="7" x14ac:dyDescent="0.2">
      <c r="A126" s="13" t="s">
        <v>494</v>
      </c>
      <c r="B126" s="24" t="s">
        <v>715</v>
      </c>
      <c r="C126" s="23" t="s">
        <v>41</v>
      </c>
      <c r="D126" s="23" t="s">
        <v>22</v>
      </c>
      <c r="E126" s="24" t="s">
        <v>11</v>
      </c>
      <c r="F126" s="10">
        <v>52820</v>
      </c>
      <c r="G126" s="10">
        <v>52820</v>
      </c>
      <c r="H126" s="10">
        <v>52820</v>
      </c>
    </row>
    <row r="127" spans="1:8" ht="36" outlineLevel="7" x14ac:dyDescent="0.2">
      <c r="A127" s="13" t="s">
        <v>716</v>
      </c>
      <c r="B127" s="24" t="s">
        <v>717</v>
      </c>
      <c r="C127" s="23" t="s">
        <v>41</v>
      </c>
      <c r="D127" s="23" t="s">
        <v>22</v>
      </c>
      <c r="E127" s="24" t="s">
        <v>11</v>
      </c>
      <c r="F127" s="10">
        <v>380260</v>
      </c>
      <c r="G127" s="10">
        <v>380260</v>
      </c>
      <c r="H127" s="10">
        <v>380260</v>
      </c>
    </row>
    <row r="128" spans="1:8" ht="36" outlineLevel="7" x14ac:dyDescent="0.2">
      <c r="A128" s="13" t="s">
        <v>718</v>
      </c>
      <c r="B128" s="24" t="s">
        <v>717</v>
      </c>
      <c r="C128" s="23" t="s">
        <v>41</v>
      </c>
      <c r="D128" s="23" t="s">
        <v>22</v>
      </c>
      <c r="E128" s="24" t="s">
        <v>61</v>
      </c>
      <c r="F128" s="10">
        <v>1159910</v>
      </c>
      <c r="G128" s="10">
        <v>1159910</v>
      </c>
      <c r="H128" s="10">
        <v>1159910</v>
      </c>
    </row>
    <row r="129" spans="1:9" ht="24" outlineLevel="7" x14ac:dyDescent="0.2">
      <c r="A129" s="13" t="s">
        <v>719</v>
      </c>
      <c r="B129" s="24" t="s">
        <v>717</v>
      </c>
      <c r="C129" s="23" t="s">
        <v>41</v>
      </c>
      <c r="D129" s="23" t="s">
        <v>22</v>
      </c>
      <c r="E129" s="24" t="s">
        <v>131</v>
      </c>
      <c r="F129" s="10">
        <v>2231130</v>
      </c>
      <c r="G129" s="10">
        <v>2231130</v>
      </c>
      <c r="H129" s="10">
        <v>2231130</v>
      </c>
    </row>
    <row r="130" spans="1:9" ht="48" outlineLevel="7" x14ac:dyDescent="0.2">
      <c r="A130" s="13" t="s">
        <v>720</v>
      </c>
      <c r="B130" s="24" t="s">
        <v>721</v>
      </c>
      <c r="C130" s="23" t="s">
        <v>41</v>
      </c>
      <c r="D130" s="23" t="s">
        <v>22</v>
      </c>
      <c r="E130" s="24" t="s">
        <v>11</v>
      </c>
      <c r="F130" s="10">
        <v>1211600</v>
      </c>
      <c r="G130" s="10">
        <v>19500</v>
      </c>
      <c r="H130" s="10">
        <v>11600</v>
      </c>
    </row>
    <row r="131" spans="1:9" outlineLevel="1" x14ac:dyDescent="0.2">
      <c r="A131" s="20" t="s">
        <v>121</v>
      </c>
      <c r="B131" s="21" t="s">
        <v>120</v>
      </c>
      <c r="C131" s="20"/>
      <c r="D131" s="20"/>
      <c r="E131" s="22"/>
      <c r="F131" s="12">
        <f>F132+F191+F206+F216+F232+F235</f>
        <v>870677616.95000005</v>
      </c>
      <c r="G131" s="12">
        <f>G132+G191+G206+G216+G232+G235</f>
        <v>914398598.29999995</v>
      </c>
      <c r="H131" s="12">
        <f>H132+H191+H206+H216+H232+H235</f>
        <v>912001195.00999999</v>
      </c>
      <c r="I131" s="5"/>
    </row>
    <row r="132" spans="1:9" outlineLevel="2" x14ac:dyDescent="0.2">
      <c r="A132" s="20" t="s">
        <v>118</v>
      </c>
      <c r="B132" s="21" t="s">
        <v>122</v>
      </c>
      <c r="C132" s="20"/>
      <c r="D132" s="20"/>
      <c r="E132" s="22"/>
      <c r="F132" s="12">
        <f>F133+F151+F159+F163+F166+F172+F184+F188</f>
        <v>534043950.35000002</v>
      </c>
      <c r="G132" s="12">
        <f>G133+G151+G159+G163+G166+G172+G184+G188</f>
        <v>562310829.48000002</v>
      </c>
      <c r="H132" s="12">
        <f>H133+H151+H159+H163+H166+H172+H184+H188</f>
        <v>567878538.40999997</v>
      </c>
    </row>
    <row r="133" spans="1:9" ht="48" outlineLevel="3" x14ac:dyDescent="0.2">
      <c r="A133" s="20" t="s">
        <v>124</v>
      </c>
      <c r="B133" s="21" t="s">
        <v>123</v>
      </c>
      <c r="C133" s="20"/>
      <c r="D133" s="20"/>
      <c r="E133" s="22"/>
      <c r="F133" s="12">
        <f>SUM(F134:F150)</f>
        <v>451848504.41000003</v>
      </c>
      <c r="G133" s="12">
        <f t="shared" ref="G133:H133" si="44">SUM(G134:G150)</f>
        <v>480270397.19</v>
      </c>
      <c r="H133" s="12">
        <f t="shared" si="44"/>
        <v>487834033.40999997</v>
      </c>
    </row>
    <row r="134" spans="1:9" ht="96" outlineLevel="7" x14ac:dyDescent="0.2">
      <c r="A134" s="33" t="s">
        <v>723</v>
      </c>
      <c r="B134" s="24" t="s">
        <v>125</v>
      </c>
      <c r="C134" s="23" t="s">
        <v>52</v>
      </c>
      <c r="D134" s="23" t="s">
        <v>43</v>
      </c>
      <c r="E134" s="24" t="s">
        <v>21</v>
      </c>
      <c r="F134" s="10">
        <v>7207700</v>
      </c>
      <c r="G134" s="10">
        <v>7207700</v>
      </c>
      <c r="H134" s="10">
        <v>7207700</v>
      </c>
    </row>
    <row r="135" spans="1:9" ht="144" outlineLevel="7" x14ac:dyDescent="0.2">
      <c r="A135" s="33" t="s">
        <v>556</v>
      </c>
      <c r="B135" s="24" t="s">
        <v>126</v>
      </c>
      <c r="C135" s="23" t="s">
        <v>41</v>
      </c>
      <c r="D135" s="23" t="s">
        <v>60</v>
      </c>
      <c r="E135" s="24" t="s">
        <v>40</v>
      </c>
      <c r="F135" s="10">
        <v>19914230</v>
      </c>
      <c r="G135" s="10">
        <v>20554190</v>
      </c>
      <c r="H135" s="10">
        <v>20652840</v>
      </c>
    </row>
    <row r="136" spans="1:9" ht="108" outlineLevel="7" x14ac:dyDescent="0.2">
      <c r="A136" s="33" t="s">
        <v>491</v>
      </c>
      <c r="B136" s="24" t="s">
        <v>126</v>
      </c>
      <c r="C136" s="23" t="s">
        <v>41</v>
      </c>
      <c r="D136" s="23" t="s">
        <v>60</v>
      </c>
      <c r="E136" s="24" t="s">
        <v>11</v>
      </c>
      <c r="F136" s="10">
        <v>2184580</v>
      </c>
      <c r="G136" s="10">
        <v>2254490</v>
      </c>
      <c r="H136" s="10">
        <v>2265760</v>
      </c>
    </row>
    <row r="137" spans="1:9" ht="96" outlineLevel="7" x14ac:dyDescent="0.2">
      <c r="A137" s="33" t="s">
        <v>543</v>
      </c>
      <c r="B137" s="24" t="s">
        <v>126</v>
      </c>
      <c r="C137" s="23" t="s">
        <v>52</v>
      </c>
      <c r="D137" s="23" t="s">
        <v>43</v>
      </c>
      <c r="E137" s="24" t="s">
        <v>21</v>
      </c>
      <c r="F137" s="10">
        <v>344790</v>
      </c>
      <c r="G137" s="10">
        <v>355820</v>
      </c>
      <c r="H137" s="10">
        <v>357600</v>
      </c>
    </row>
    <row r="138" spans="1:9" ht="132" outlineLevel="7" x14ac:dyDescent="0.2">
      <c r="A138" s="33" t="s">
        <v>557</v>
      </c>
      <c r="B138" s="24" t="s">
        <v>127</v>
      </c>
      <c r="C138" s="23" t="s">
        <v>41</v>
      </c>
      <c r="D138" s="23" t="s">
        <v>60</v>
      </c>
      <c r="E138" s="24" t="s">
        <v>40</v>
      </c>
      <c r="F138" s="10">
        <v>78036700</v>
      </c>
      <c r="G138" s="10">
        <v>78036700</v>
      </c>
      <c r="H138" s="10">
        <v>78036700</v>
      </c>
    </row>
    <row r="139" spans="1:9" ht="96" outlineLevel="7" x14ac:dyDescent="0.2">
      <c r="A139" s="33" t="s">
        <v>492</v>
      </c>
      <c r="B139" s="24" t="s">
        <v>127</v>
      </c>
      <c r="C139" s="23" t="s">
        <v>41</v>
      </c>
      <c r="D139" s="23" t="s">
        <v>60</v>
      </c>
      <c r="E139" s="24" t="s">
        <v>11</v>
      </c>
      <c r="F139" s="10">
        <v>2491500</v>
      </c>
      <c r="G139" s="10">
        <v>2784700</v>
      </c>
      <c r="H139" s="10">
        <v>3089600</v>
      </c>
    </row>
    <row r="140" spans="1:9" ht="96" outlineLevel="7" x14ac:dyDescent="0.2">
      <c r="A140" s="33" t="s">
        <v>580</v>
      </c>
      <c r="B140" s="24" t="s">
        <v>127</v>
      </c>
      <c r="C140" s="23" t="s">
        <v>41</v>
      </c>
      <c r="D140" s="23" t="s">
        <v>60</v>
      </c>
      <c r="E140" s="24" t="s">
        <v>61</v>
      </c>
      <c r="F140" s="10">
        <v>145397346.37</v>
      </c>
      <c r="G140" s="10">
        <v>145238147.97</v>
      </c>
      <c r="H140" s="10">
        <v>145193215.74000001</v>
      </c>
    </row>
    <row r="141" spans="1:9" ht="120" outlineLevel="7" x14ac:dyDescent="0.2">
      <c r="A141" s="33" t="s">
        <v>724</v>
      </c>
      <c r="B141" s="24" t="s">
        <v>128</v>
      </c>
      <c r="C141" s="23" t="s">
        <v>52</v>
      </c>
      <c r="D141" s="23" t="s">
        <v>43</v>
      </c>
      <c r="E141" s="24" t="s">
        <v>21</v>
      </c>
      <c r="F141" s="10">
        <v>273900</v>
      </c>
      <c r="G141" s="10">
        <v>273900</v>
      </c>
      <c r="H141" s="10">
        <v>273900</v>
      </c>
    </row>
    <row r="142" spans="1:9" ht="72" outlineLevel="7" x14ac:dyDescent="0.2">
      <c r="A142" s="45" t="s">
        <v>581</v>
      </c>
      <c r="B142" s="24" t="s">
        <v>129</v>
      </c>
      <c r="C142" s="23" t="s">
        <v>41</v>
      </c>
      <c r="D142" s="23" t="s">
        <v>60</v>
      </c>
      <c r="E142" s="24" t="s">
        <v>61</v>
      </c>
      <c r="F142" s="10">
        <v>95557504.359999999</v>
      </c>
      <c r="G142" s="10">
        <v>106023831.97</v>
      </c>
      <c r="H142" s="10">
        <v>111220573.89</v>
      </c>
    </row>
    <row r="143" spans="1:9" ht="72" outlineLevel="7" x14ac:dyDescent="0.2">
      <c r="A143" s="45" t="s">
        <v>558</v>
      </c>
      <c r="B143" s="24" t="s">
        <v>130</v>
      </c>
      <c r="C143" s="23" t="s">
        <v>41</v>
      </c>
      <c r="D143" s="23" t="s">
        <v>60</v>
      </c>
      <c r="E143" s="24" t="s">
        <v>40</v>
      </c>
      <c r="F143" s="10">
        <v>48043597</v>
      </c>
      <c r="G143" s="10">
        <v>48043597</v>
      </c>
      <c r="H143" s="10">
        <v>48043597</v>
      </c>
    </row>
    <row r="144" spans="1:9" ht="36" outlineLevel="7" x14ac:dyDescent="0.2">
      <c r="A144" s="23" t="s">
        <v>493</v>
      </c>
      <c r="B144" s="24" t="s">
        <v>130</v>
      </c>
      <c r="C144" s="23" t="s">
        <v>41</v>
      </c>
      <c r="D144" s="23" t="s">
        <v>60</v>
      </c>
      <c r="E144" s="24" t="s">
        <v>11</v>
      </c>
      <c r="F144" s="10">
        <v>36357724.68</v>
      </c>
      <c r="G144" s="10">
        <v>51958388.25</v>
      </c>
      <c r="H144" s="10">
        <v>55453614.780000001</v>
      </c>
    </row>
    <row r="145" spans="1:8" ht="36" outlineLevel="7" x14ac:dyDescent="0.2">
      <c r="A145" s="23" t="s">
        <v>544</v>
      </c>
      <c r="B145" s="24" t="s">
        <v>130</v>
      </c>
      <c r="C145" s="23" t="s">
        <v>52</v>
      </c>
      <c r="D145" s="23" t="s">
        <v>43</v>
      </c>
      <c r="E145" s="24" t="s">
        <v>21</v>
      </c>
      <c r="F145" s="10">
        <v>150000</v>
      </c>
      <c r="G145" s="10">
        <v>150000</v>
      </c>
      <c r="H145" s="10">
        <v>150000</v>
      </c>
    </row>
    <row r="146" spans="1:8" ht="24" outlineLevel="7" x14ac:dyDescent="0.2">
      <c r="A146" s="23" t="s">
        <v>607</v>
      </c>
      <c r="B146" s="24" t="s">
        <v>130</v>
      </c>
      <c r="C146" s="23" t="s">
        <v>41</v>
      </c>
      <c r="D146" s="23" t="s">
        <v>60</v>
      </c>
      <c r="E146" s="24" t="s">
        <v>131</v>
      </c>
      <c r="F146" s="10">
        <v>27000</v>
      </c>
      <c r="G146" s="10">
        <v>27000</v>
      </c>
      <c r="H146" s="10">
        <v>27000</v>
      </c>
    </row>
    <row r="147" spans="1:8" ht="72" outlineLevel="7" x14ac:dyDescent="0.2">
      <c r="A147" s="23" t="s">
        <v>559</v>
      </c>
      <c r="B147" s="24" t="s">
        <v>132</v>
      </c>
      <c r="C147" s="23" t="s">
        <v>41</v>
      </c>
      <c r="D147" s="23" t="s">
        <v>60</v>
      </c>
      <c r="E147" s="24" t="s">
        <v>40</v>
      </c>
      <c r="F147" s="10">
        <v>7149150</v>
      </c>
      <c r="G147" s="10">
        <v>7149150</v>
      </c>
      <c r="H147" s="10">
        <v>7149150</v>
      </c>
    </row>
    <row r="148" spans="1:8" ht="36" outlineLevel="7" x14ac:dyDescent="0.2">
      <c r="A148" s="23" t="s">
        <v>494</v>
      </c>
      <c r="B148" s="24" t="s">
        <v>132</v>
      </c>
      <c r="C148" s="23" t="s">
        <v>41</v>
      </c>
      <c r="D148" s="23" t="s">
        <v>60</v>
      </c>
      <c r="E148" s="24" t="s">
        <v>11</v>
      </c>
      <c r="F148" s="10">
        <v>2178269</v>
      </c>
      <c r="G148" s="10">
        <v>3678269</v>
      </c>
      <c r="H148" s="10">
        <v>2178269</v>
      </c>
    </row>
    <row r="149" spans="1:8" ht="24" outlineLevel="7" x14ac:dyDescent="0.2">
      <c r="A149" s="23" t="s">
        <v>608</v>
      </c>
      <c r="B149" s="24" t="s">
        <v>132</v>
      </c>
      <c r="C149" s="23" t="s">
        <v>41</v>
      </c>
      <c r="D149" s="23" t="s">
        <v>60</v>
      </c>
      <c r="E149" s="24" t="s">
        <v>131</v>
      </c>
      <c r="F149" s="10">
        <v>3000</v>
      </c>
      <c r="G149" s="10">
        <v>3000</v>
      </c>
      <c r="H149" s="10">
        <v>3000</v>
      </c>
    </row>
    <row r="150" spans="1:8" ht="84" outlineLevel="7" x14ac:dyDescent="0.2">
      <c r="A150" s="45" t="s">
        <v>560</v>
      </c>
      <c r="B150" s="24" t="s">
        <v>133</v>
      </c>
      <c r="C150" s="23" t="s">
        <v>41</v>
      </c>
      <c r="D150" s="23" t="s">
        <v>60</v>
      </c>
      <c r="E150" s="24" t="s">
        <v>40</v>
      </c>
      <c r="F150" s="10">
        <v>6531513</v>
      </c>
      <c r="G150" s="10">
        <v>6531513</v>
      </c>
      <c r="H150" s="10">
        <v>6531513</v>
      </c>
    </row>
    <row r="151" spans="1:8" ht="36" outlineLevel="3" x14ac:dyDescent="0.2">
      <c r="A151" s="20" t="s">
        <v>135</v>
      </c>
      <c r="B151" s="21" t="s">
        <v>134</v>
      </c>
      <c r="C151" s="20"/>
      <c r="D151" s="20"/>
      <c r="E151" s="22"/>
      <c r="F151" s="12">
        <f>SUM(F152:F158)</f>
        <v>874500</v>
      </c>
      <c r="G151" s="12">
        <f t="shared" ref="G151:H151" si="45">SUM(G152:G158)</f>
        <v>874500</v>
      </c>
      <c r="H151" s="12">
        <f t="shared" si="45"/>
        <v>874500</v>
      </c>
    </row>
    <row r="152" spans="1:8" ht="60" outlineLevel="7" x14ac:dyDescent="0.2">
      <c r="A152" s="23" t="s">
        <v>582</v>
      </c>
      <c r="B152" s="24" t="s">
        <v>136</v>
      </c>
      <c r="C152" s="23" t="s">
        <v>41</v>
      </c>
      <c r="D152" s="23" t="s">
        <v>59</v>
      </c>
      <c r="E152" s="24" t="s">
        <v>61</v>
      </c>
      <c r="F152" s="10">
        <v>11500</v>
      </c>
      <c r="G152" s="10">
        <v>11500</v>
      </c>
      <c r="H152" s="10">
        <v>11500</v>
      </c>
    </row>
    <row r="153" spans="1:8" ht="36" outlineLevel="7" x14ac:dyDescent="0.2">
      <c r="A153" s="23" t="s">
        <v>495</v>
      </c>
      <c r="B153" s="24" t="s">
        <v>137</v>
      </c>
      <c r="C153" s="23" t="s">
        <v>41</v>
      </c>
      <c r="D153" s="23" t="s">
        <v>59</v>
      </c>
      <c r="E153" s="24" t="s">
        <v>11</v>
      </c>
      <c r="F153" s="10">
        <v>112000</v>
      </c>
      <c r="G153" s="10">
        <v>112000</v>
      </c>
      <c r="H153" s="10">
        <v>112000</v>
      </c>
    </row>
    <row r="154" spans="1:8" ht="72" outlineLevel="7" x14ac:dyDescent="0.2">
      <c r="A154" s="23" t="s">
        <v>583</v>
      </c>
      <c r="B154" s="24" t="s">
        <v>138</v>
      </c>
      <c r="C154" s="23" t="s">
        <v>41</v>
      </c>
      <c r="D154" s="23" t="s">
        <v>60</v>
      </c>
      <c r="E154" s="24" t="s">
        <v>61</v>
      </c>
      <c r="F154" s="10">
        <v>140500</v>
      </c>
      <c r="G154" s="10">
        <v>140500</v>
      </c>
      <c r="H154" s="10">
        <v>140500</v>
      </c>
    </row>
    <row r="155" spans="1:8" ht="72" outlineLevel="7" x14ac:dyDescent="0.2">
      <c r="A155" s="45" t="s">
        <v>558</v>
      </c>
      <c r="B155" s="24" t="s">
        <v>139</v>
      </c>
      <c r="C155" s="23" t="s">
        <v>41</v>
      </c>
      <c r="D155" s="23" t="s">
        <v>60</v>
      </c>
      <c r="E155" s="24" t="s">
        <v>40</v>
      </c>
      <c r="F155" s="10">
        <v>65000</v>
      </c>
      <c r="G155" s="10">
        <v>65000</v>
      </c>
      <c r="H155" s="10">
        <v>65000</v>
      </c>
    </row>
    <row r="156" spans="1:8" ht="36" outlineLevel="7" x14ac:dyDescent="0.2">
      <c r="A156" s="23" t="s">
        <v>493</v>
      </c>
      <c r="B156" s="24" t="s">
        <v>139</v>
      </c>
      <c r="C156" s="23" t="s">
        <v>41</v>
      </c>
      <c r="D156" s="23" t="s">
        <v>60</v>
      </c>
      <c r="E156" s="24" t="s">
        <v>11</v>
      </c>
      <c r="F156" s="10">
        <v>435500</v>
      </c>
      <c r="G156" s="10">
        <v>435500</v>
      </c>
      <c r="H156" s="10">
        <v>435500</v>
      </c>
    </row>
    <row r="157" spans="1:8" ht="36" outlineLevel="7" x14ac:dyDescent="0.2">
      <c r="A157" s="23" t="s">
        <v>494</v>
      </c>
      <c r="B157" s="24" t="s">
        <v>140</v>
      </c>
      <c r="C157" s="23" t="s">
        <v>41</v>
      </c>
      <c r="D157" s="23" t="s">
        <v>60</v>
      </c>
      <c r="E157" s="24" t="s">
        <v>11</v>
      </c>
      <c r="F157" s="10">
        <v>15000</v>
      </c>
      <c r="G157" s="10">
        <v>15000</v>
      </c>
      <c r="H157" s="10">
        <v>15000</v>
      </c>
    </row>
    <row r="158" spans="1:8" ht="72" outlineLevel="7" x14ac:dyDescent="0.2">
      <c r="A158" s="45" t="s">
        <v>496</v>
      </c>
      <c r="B158" s="24" t="s">
        <v>141</v>
      </c>
      <c r="C158" s="23" t="s">
        <v>41</v>
      </c>
      <c r="D158" s="23" t="s">
        <v>60</v>
      </c>
      <c r="E158" s="24" t="s">
        <v>11</v>
      </c>
      <c r="F158" s="10">
        <v>95000</v>
      </c>
      <c r="G158" s="10">
        <v>95000</v>
      </c>
      <c r="H158" s="10">
        <v>95000</v>
      </c>
    </row>
    <row r="159" spans="1:8" ht="24" outlineLevel="3" x14ac:dyDescent="0.2">
      <c r="A159" s="20" t="s">
        <v>143</v>
      </c>
      <c r="B159" s="21" t="s">
        <v>142</v>
      </c>
      <c r="C159" s="20"/>
      <c r="D159" s="20"/>
      <c r="E159" s="22"/>
      <c r="F159" s="12">
        <f>SUM(F160:F162)</f>
        <v>315000</v>
      </c>
      <c r="G159" s="12">
        <f t="shared" ref="G159:H159" si="46">SUM(G160:G162)</f>
        <v>315000</v>
      </c>
      <c r="H159" s="12">
        <f t="shared" si="46"/>
        <v>315000</v>
      </c>
    </row>
    <row r="160" spans="1:8" ht="36" outlineLevel="7" x14ac:dyDescent="0.2">
      <c r="A160" s="23" t="s">
        <v>489</v>
      </c>
      <c r="B160" s="24" t="s">
        <v>144</v>
      </c>
      <c r="C160" s="23" t="s">
        <v>41</v>
      </c>
      <c r="D160" s="23" t="s">
        <v>60</v>
      </c>
      <c r="E160" s="24" t="s">
        <v>11</v>
      </c>
      <c r="F160" s="10">
        <v>200000</v>
      </c>
      <c r="G160" s="10">
        <v>200000</v>
      </c>
      <c r="H160" s="10">
        <v>200000</v>
      </c>
    </row>
    <row r="161" spans="1:8" ht="72" outlineLevel="7" x14ac:dyDescent="0.2">
      <c r="A161" s="45" t="s">
        <v>581</v>
      </c>
      <c r="B161" s="24" t="s">
        <v>145</v>
      </c>
      <c r="C161" s="23" t="s">
        <v>41</v>
      </c>
      <c r="D161" s="23" t="s">
        <v>60</v>
      </c>
      <c r="E161" s="24" t="s">
        <v>61</v>
      </c>
      <c r="F161" s="10">
        <v>65000</v>
      </c>
      <c r="G161" s="10">
        <v>65000</v>
      </c>
      <c r="H161" s="10">
        <v>65000</v>
      </c>
    </row>
    <row r="162" spans="1:8" ht="36" outlineLevel="7" x14ac:dyDescent="0.2">
      <c r="A162" s="23" t="s">
        <v>493</v>
      </c>
      <c r="B162" s="24" t="s">
        <v>146</v>
      </c>
      <c r="C162" s="23" t="s">
        <v>41</v>
      </c>
      <c r="D162" s="23" t="s">
        <v>60</v>
      </c>
      <c r="E162" s="24" t="s">
        <v>11</v>
      </c>
      <c r="F162" s="10">
        <v>50000</v>
      </c>
      <c r="G162" s="10">
        <v>50000</v>
      </c>
      <c r="H162" s="10">
        <v>50000</v>
      </c>
    </row>
    <row r="163" spans="1:8" ht="24" outlineLevel="3" x14ac:dyDescent="0.2">
      <c r="A163" s="20" t="s">
        <v>148</v>
      </c>
      <c r="B163" s="21" t="s">
        <v>147</v>
      </c>
      <c r="C163" s="20"/>
      <c r="D163" s="20"/>
      <c r="E163" s="22"/>
      <c r="F163" s="12">
        <f>F164+F165</f>
        <v>100000</v>
      </c>
      <c r="G163" s="12">
        <f t="shared" ref="G163:H163" si="47">G164+G165</f>
        <v>100000</v>
      </c>
      <c r="H163" s="12">
        <f t="shared" si="47"/>
        <v>100000</v>
      </c>
    </row>
    <row r="164" spans="1:8" ht="72" outlineLevel="7" x14ac:dyDescent="0.2">
      <c r="A164" s="23" t="s">
        <v>583</v>
      </c>
      <c r="B164" s="24" t="s">
        <v>149</v>
      </c>
      <c r="C164" s="23" t="s">
        <v>41</v>
      </c>
      <c r="D164" s="23" t="s">
        <v>60</v>
      </c>
      <c r="E164" s="24" t="s">
        <v>61</v>
      </c>
      <c r="F164" s="10">
        <v>90000</v>
      </c>
      <c r="G164" s="10">
        <v>90000</v>
      </c>
      <c r="H164" s="10">
        <v>90000</v>
      </c>
    </row>
    <row r="165" spans="1:8" ht="36" outlineLevel="7" x14ac:dyDescent="0.2">
      <c r="A165" s="23" t="s">
        <v>493</v>
      </c>
      <c r="B165" s="24" t="s">
        <v>150</v>
      </c>
      <c r="C165" s="23" t="s">
        <v>41</v>
      </c>
      <c r="D165" s="23" t="s">
        <v>60</v>
      </c>
      <c r="E165" s="24" t="s">
        <v>11</v>
      </c>
      <c r="F165" s="10">
        <v>10000</v>
      </c>
      <c r="G165" s="10">
        <v>10000</v>
      </c>
      <c r="H165" s="10">
        <v>10000</v>
      </c>
    </row>
    <row r="166" spans="1:8" ht="36" outlineLevel="3" x14ac:dyDescent="0.2">
      <c r="A166" s="20" t="s">
        <v>152</v>
      </c>
      <c r="B166" s="21" t="s">
        <v>151</v>
      </c>
      <c r="C166" s="20"/>
      <c r="D166" s="20"/>
      <c r="E166" s="22"/>
      <c r="F166" s="12">
        <f>SUM(F167:F171)</f>
        <v>36648200</v>
      </c>
      <c r="G166" s="12">
        <f t="shared" ref="G166:H166" si="48">SUM(G167:G171)</f>
        <v>38058200</v>
      </c>
      <c r="H166" s="12">
        <f t="shared" si="48"/>
        <v>36648200</v>
      </c>
    </row>
    <row r="167" spans="1:8" ht="84" outlineLevel="7" x14ac:dyDescent="0.2">
      <c r="A167" s="45" t="s">
        <v>561</v>
      </c>
      <c r="B167" s="24" t="s">
        <v>153</v>
      </c>
      <c r="C167" s="23" t="s">
        <v>41</v>
      </c>
      <c r="D167" s="23" t="s">
        <v>22</v>
      </c>
      <c r="E167" s="24" t="s">
        <v>40</v>
      </c>
      <c r="F167" s="10">
        <v>10533170</v>
      </c>
      <c r="G167" s="10">
        <v>10533170</v>
      </c>
      <c r="H167" s="10">
        <v>10533170</v>
      </c>
    </row>
    <row r="168" spans="1:8" ht="48" outlineLevel="7" x14ac:dyDescent="0.2">
      <c r="A168" s="23" t="s">
        <v>497</v>
      </c>
      <c r="B168" s="24" t="s">
        <v>153</v>
      </c>
      <c r="C168" s="23" t="s">
        <v>41</v>
      </c>
      <c r="D168" s="23" t="s">
        <v>22</v>
      </c>
      <c r="E168" s="24" t="s">
        <v>11</v>
      </c>
      <c r="F168" s="10">
        <v>751760</v>
      </c>
      <c r="G168" s="10">
        <v>751760</v>
      </c>
      <c r="H168" s="10">
        <v>751760</v>
      </c>
    </row>
    <row r="169" spans="1:8" ht="108" outlineLevel="7" x14ac:dyDescent="0.2">
      <c r="A169" s="45" t="s">
        <v>562</v>
      </c>
      <c r="B169" s="24" t="s">
        <v>154</v>
      </c>
      <c r="C169" s="23" t="s">
        <v>41</v>
      </c>
      <c r="D169" s="23" t="s">
        <v>22</v>
      </c>
      <c r="E169" s="24" t="s">
        <v>40</v>
      </c>
      <c r="F169" s="10">
        <v>22592440</v>
      </c>
      <c r="G169" s="10">
        <v>22592440</v>
      </c>
      <c r="H169" s="10">
        <v>22592440</v>
      </c>
    </row>
    <row r="170" spans="1:8" ht="72" outlineLevel="7" x14ac:dyDescent="0.2">
      <c r="A170" s="45" t="s">
        <v>496</v>
      </c>
      <c r="B170" s="24" t="s">
        <v>154</v>
      </c>
      <c r="C170" s="23" t="s">
        <v>41</v>
      </c>
      <c r="D170" s="23" t="s">
        <v>22</v>
      </c>
      <c r="E170" s="24" t="s">
        <v>11</v>
      </c>
      <c r="F170" s="10">
        <v>2750830</v>
      </c>
      <c r="G170" s="10">
        <v>4160830</v>
      </c>
      <c r="H170" s="10">
        <v>2750830</v>
      </c>
    </row>
    <row r="171" spans="1:8" ht="60" outlineLevel="7" x14ac:dyDescent="0.2">
      <c r="A171" s="23" t="s">
        <v>609</v>
      </c>
      <c r="B171" s="24" t="s">
        <v>154</v>
      </c>
      <c r="C171" s="23" t="s">
        <v>41</v>
      </c>
      <c r="D171" s="23" t="s">
        <v>22</v>
      </c>
      <c r="E171" s="24" t="s">
        <v>131</v>
      </c>
      <c r="F171" s="10">
        <v>20000</v>
      </c>
      <c r="G171" s="10">
        <v>20000</v>
      </c>
      <c r="H171" s="10">
        <v>20000</v>
      </c>
    </row>
    <row r="172" spans="1:8" ht="24" outlineLevel="3" x14ac:dyDescent="0.2">
      <c r="A172" s="20" t="s">
        <v>156</v>
      </c>
      <c r="B172" s="21" t="s">
        <v>155</v>
      </c>
      <c r="C172" s="20"/>
      <c r="D172" s="20"/>
      <c r="E172" s="22"/>
      <c r="F172" s="12">
        <f>SUM(F173:F183)</f>
        <v>42058115.939999998</v>
      </c>
      <c r="G172" s="12">
        <f t="shared" ref="G172:H172" si="49">SUM(G173:G183)</f>
        <v>40500482.289999999</v>
      </c>
      <c r="H172" s="12">
        <f t="shared" si="49"/>
        <v>39906655</v>
      </c>
    </row>
    <row r="173" spans="1:8" ht="168" outlineLevel="7" x14ac:dyDescent="0.2">
      <c r="A173" s="33" t="s">
        <v>725</v>
      </c>
      <c r="B173" s="24" t="s">
        <v>157</v>
      </c>
      <c r="C173" s="23" t="s">
        <v>41</v>
      </c>
      <c r="D173" s="23" t="s">
        <v>60</v>
      </c>
      <c r="E173" s="24" t="s">
        <v>11</v>
      </c>
      <c r="F173" s="10">
        <v>119300</v>
      </c>
      <c r="G173" s="10">
        <v>123900</v>
      </c>
      <c r="H173" s="10">
        <v>128900</v>
      </c>
    </row>
    <row r="174" spans="1:8" ht="180" outlineLevel="7" x14ac:dyDescent="0.2">
      <c r="A174" s="33" t="s">
        <v>726</v>
      </c>
      <c r="B174" s="24" t="s">
        <v>157</v>
      </c>
      <c r="C174" s="23" t="s">
        <v>41</v>
      </c>
      <c r="D174" s="23" t="s">
        <v>60</v>
      </c>
      <c r="E174" s="24" t="s">
        <v>61</v>
      </c>
      <c r="F174" s="10">
        <v>506600</v>
      </c>
      <c r="G174" s="10">
        <v>527000</v>
      </c>
      <c r="H174" s="10">
        <v>548100</v>
      </c>
    </row>
    <row r="175" spans="1:8" ht="216" outlineLevel="7" x14ac:dyDescent="0.2">
      <c r="A175" s="33" t="s">
        <v>727</v>
      </c>
      <c r="B175" s="24" t="s">
        <v>158</v>
      </c>
      <c r="C175" s="23" t="s">
        <v>41</v>
      </c>
      <c r="D175" s="23" t="s">
        <v>60</v>
      </c>
      <c r="E175" s="24" t="s">
        <v>11</v>
      </c>
      <c r="F175" s="10">
        <v>1556400</v>
      </c>
      <c r="G175" s="10">
        <v>1556400</v>
      </c>
      <c r="H175" s="10">
        <v>1556400</v>
      </c>
    </row>
    <row r="176" spans="1:8" ht="72" outlineLevel="7" x14ac:dyDescent="0.2">
      <c r="A176" s="45" t="s">
        <v>581</v>
      </c>
      <c r="B176" s="24" t="s">
        <v>159</v>
      </c>
      <c r="C176" s="23" t="s">
        <v>41</v>
      </c>
      <c r="D176" s="23" t="s">
        <v>60</v>
      </c>
      <c r="E176" s="24" t="s">
        <v>61</v>
      </c>
      <c r="F176" s="10">
        <v>9799540</v>
      </c>
      <c r="G176" s="10">
        <v>9799540</v>
      </c>
      <c r="H176" s="10">
        <v>9799540</v>
      </c>
    </row>
    <row r="177" spans="1:8" ht="36" outlineLevel="7" x14ac:dyDescent="0.2">
      <c r="A177" s="23" t="s">
        <v>493</v>
      </c>
      <c r="B177" s="24" t="s">
        <v>160</v>
      </c>
      <c r="C177" s="23" t="s">
        <v>41</v>
      </c>
      <c r="D177" s="23" t="s">
        <v>60</v>
      </c>
      <c r="E177" s="24" t="s">
        <v>11</v>
      </c>
      <c r="F177" s="10">
        <v>3727090</v>
      </c>
      <c r="G177" s="10">
        <v>3727090</v>
      </c>
      <c r="H177" s="10">
        <v>3727090</v>
      </c>
    </row>
    <row r="178" spans="1:8" ht="72" outlineLevel="7" x14ac:dyDescent="0.2">
      <c r="A178" s="23" t="s">
        <v>728</v>
      </c>
      <c r="B178" s="24" t="s">
        <v>161</v>
      </c>
      <c r="C178" s="23" t="s">
        <v>41</v>
      </c>
      <c r="D178" s="23" t="s">
        <v>60</v>
      </c>
      <c r="E178" s="24" t="s">
        <v>11</v>
      </c>
      <c r="F178" s="10">
        <v>3538235.94</v>
      </c>
      <c r="G178" s="10">
        <v>3115016.83</v>
      </c>
      <c r="H178" s="10">
        <v>2975951.39</v>
      </c>
    </row>
    <row r="179" spans="1:8" ht="72" outlineLevel="7" x14ac:dyDescent="0.2">
      <c r="A179" s="23" t="s">
        <v>584</v>
      </c>
      <c r="B179" s="24" t="s">
        <v>161</v>
      </c>
      <c r="C179" s="23" t="s">
        <v>41</v>
      </c>
      <c r="D179" s="23" t="s">
        <v>60</v>
      </c>
      <c r="E179" s="24" t="s">
        <v>61</v>
      </c>
      <c r="F179" s="10">
        <v>11930550</v>
      </c>
      <c r="G179" s="10">
        <v>10771135.460000001</v>
      </c>
      <c r="H179" s="10">
        <v>10290273.609999999</v>
      </c>
    </row>
    <row r="180" spans="1:8" ht="60" outlineLevel="7" x14ac:dyDescent="0.2">
      <c r="A180" s="23" t="s">
        <v>498</v>
      </c>
      <c r="B180" s="24" t="s">
        <v>162</v>
      </c>
      <c r="C180" s="23" t="s">
        <v>41</v>
      </c>
      <c r="D180" s="23" t="s">
        <v>60</v>
      </c>
      <c r="E180" s="24" t="s">
        <v>11</v>
      </c>
      <c r="F180" s="10">
        <v>1694780</v>
      </c>
      <c r="G180" s="10">
        <v>1694780</v>
      </c>
      <c r="H180" s="10">
        <v>1694780</v>
      </c>
    </row>
    <row r="181" spans="1:8" ht="60" outlineLevel="7" x14ac:dyDescent="0.2">
      <c r="A181" s="23" t="s">
        <v>585</v>
      </c>
      <c r="B181" s="24" t="s">
        <v>162</v>
      </c>
      <c r="C181" s="23" t="s">
        <v>41</v>
      </c>
      <c r="D181" s="23" t="s">
        <v>60</v>
      </c>
      <c r="E181" s="24" t="s">
        <v>61</v>
      </c>
      <c r="F181" s="10">
        <v>7550320</v>
      </c>
      <c r="G181" s="10">
        <v>7550320</v>
      </c>
      <c r="H181" s="10">
        <v>7550320</v>
      </c>
    </row>
    <row r="182" spans="1:8" ht="72" outlineLevel="7" x14ac:dyDescent="0.2">
      <c r="A182" s="23" t="s">
        <v>499</v>
      </c>
      <c r="B182" s="24" t="s">
        <v>163</v>
      </c>
      <c r="C182" s="23" t="s">
        <v>41</v>
      </c>
      <c r="D182" s="23" t="s">
        <v>60</v>
      </c>
      <c r="E182" s="24" t="s">
        <v>11</v>
      </c>
      <c r="F182" s="10">
        <v>415230</v>
      </c>
      <c r="G182" s="10">
        <v>415230</v>
      </c>
      <c r="H182" s="10">
        <v>415230</v>
      </c>
    </row>
    <row r="183" spans="1:8" ht="72" outlineLevel="7" x14ac:dyDescent="0.2">
      <c r="A183" s="23" t="s">
        <v>729</v>
      </c>
      <c r="B183" s="24" t="s">
        <v>163</v>
      </c>
      <c r="C183" s="23" t="s">
        <v>41</v>
      </c>
      <c r="D183" s="23" t="s">
        <v>60</v>
      </c>
      <c r="E183" s="24" t="s">
        <v>61</v>
      </c>
      <c r="F183" s="10">
        <v>1220070</v>
      </c>
      <c r="G183" s="10">
        <v>1220070</v>
      </c>
      <c r="H183" s="10">
        <v>1220070</v>
      </c>
    </row>
    <row r="184" spans="1:8" ht="24" outlineLevel="3" x14ac:dyDescent="0.2">
      <c r="A184" s="20" t="s">
        <v>165</v>
      </c>
      <c r="B184" s="21" t="s">
        <v>164</v>
      </c>
      <c r="C184" s="20"/>
      <c r="D184" s="20"/>
      <c r="E184" s="22"/>
      <c r="F184" s="12">
        <f>SUM(F185:F187)</f>
        <v>2155100</v>
      </c>
      <c r="G184" s="12">
        <f>SUM(G185:G187)</f>
        <v>2147720</v>
      </c>
      <c r="H184" s="12">
        <f>SUM(H185:H187)</f>
        <v>2155620</v>
      </c>
    </row>
    <row r="185" spans="1:8" ht="72" outlineLevel="7" x14ac:dyDescent="0.2">
      <c r="A185" s="23" t="s">
        <v>583</v>
      </c>
      <c r="B185" s="24" t="s">
        <v>166</v>
      </c>
      <c r="C185" s="23" t="s">
        <v>41</v>
      </c>
      <c r="D185" s="23" t="s">
        <v>60</v>
      </c>
      <c r="E185" s="24" t="s">
        <v>61</v>
      </c>
      <c r="F185" s="10">
        <v>115510</v>
      </c>
      <c r="G185" s="10">
        <v>115510</v>
      </c>
      <c r="H185" s="10">
        <v>115510</v>
      </c>
    </row>
    <row r="186" spans="1:8" ht="36" outlineLevel="7" x14ac:dyDescent="0.2">
      <c r="A186" s="23" t="s">
        <v>493</v>
      </c>
      <c r="B186" s="24" t="s">
        <v>167</v>
      </c>
      <c r="C186" s="23" t="s">
        <v>41</v>
      </c>
      <c r="D186" s="23" t="s">
        <v>60</v>
      </c>
      <c r="E186" s="24" t="s">
        <v>11</v>
      </c>
      <c r="F186" s="10">
        <v>2027710</v>
      </c>
      <c r="G186" s="10">
        <v>2020330</v>
      </c>
      <c r="H186" s="10">
        <v>2028230</v>
      </c>
    </row>
    <row r="187" spans="1:8" ht="36" outlineLevel="7" x14ac:dyDescent="0.2">
      <c r="A187" s="23" t="s">
        <v>494</v>
      </c>
      <c r="B187" s="24" t="s">
        <v>168</v>
      </c>
      <c r="C187" s="23" t="s">
        <v>41</v>
      </c>
      <c r="D187" s="23" t="s">
        <v>60</v>
      </c>
      <c r="E187" s="24" t="s">
        <v>11</v>
      </c>
      <c r="F187" s="10">
        <v>11880</v>
      </c>
      <c r="G187" s="10">
        <v>11880</v>
      </c>
      <c r="H187" s="10">
        <v>11880</v>
      </c>
    </row>
    <row r="188" spans="1:8" ht="36" outlineLevel="3" x14ac:dyDescent="0.2">
      <c r="A188" s="20" t="s">
        <v>170</v>
      </c>
      <c r="B188" s="21" t="s">
        <v>169</v>
      </c>
      <c r="C188" s="20"/>
      <c r="D188" s="20"/>
      <c r="E188" s="22"/>
      <c r="F188" s="12">
        <f>SUM(F189:F190)</f>
        <v>44530</v>
      </c>
      <c r="G188" s="12">
        <f>SUM(G189:G190)</f>
        <v>44530</v>
      </c>
      <c r="H188" s="12">
        <f>SUM(H189:H190)</f>
        <v>44530</v>
      </c>
    </row>
    <row r="189" spans="1:8" ht="60" outlineLevel="7" x14ac:dyDescent="0.2">
      <c r="A189" s="23" t="s">
        <v>582</v>
      </c>
      <c r="B189" s="24" t="s">
        <v>171</v>
      </c>
      <c r="C189" s="23" t="s">
        <v>41</v>
      </c>
      <c r="D189" s="23" t="s">
        <v>59</v>
      </c>
      <c r="E189" s="24" t="s">
        <v>61</v>
      </c>
      <c r="F189" s="10">
        <v>5800</v>
      </c>
      <c r="G189" s="10">
        <v>5800</v>
      </c>
      <c r="H189" s="10">
        <v>5800</v>
      </c>
    </row>
    <row r="190" spans="1:8" ht="36" outlineLevel="7" x14ac:dyDescent="0.2">
      <c r="A190" s="23" t="s">
        <v>495</v>
      </c>
      <c r="B190" s="24" t="s">
        <v>172</v>
      </c>
      <c r="C190" s="23" t="s">
        <v>41</v>
      </c>
      <c r="D190" s="23" t="s">
        <v>59</v>
      </c>
      <c r="E190" s="24" t="s">
        <v>11</v>
      </c>
      <c r="F190" s="10">
        <v>38730</v>
      </c>
      <c r="G190" s="10">
        <v>38730</v>
      </c>
      <c r="H190" s="10">
        <v>38730</v>
      </c>
    </row>
    <row r="191" spans="1:8" ht="24" outlineLevel="2" x14ac:dyDescent="0.2">
      <c r="A191" s="20" t="s">
        <v>174</v>
      </c>
      <c r="B191" s="21" t="s">
        <v>173</v>
      </c>
      <c r="C191" s="20"/>
      <c r="D191" s="20"/>
      <c r="E191" s="22"/>
      <c r="F191" s="12">
        <f>F192+F203</f>
        <v>220136829.00999999</v>
      </c>
      <c r="G191" s="12">
        <f t="shared" ref="G191:H191" si="50">G192+G203</f>
        <v>226821141.00999999</v>
      </c>
      <c r="H191" s="12">
        <f t="shared" si="50"/>
        <v>229130429.00999999</v>
      </c>
    </row>
    <row r="192" spans="1:8" ht="36" outlineLevel="3" x14ac:dyDescent="0.2">
      <c r="A192" s="20" t="s">
        <v>176</v>
      </c>
      <c r="B192" s="21" t="s">
        <v>175</v>
      </c>
      <c r="C192" s="20"/>
      <c r="D192" s="20"/>
      <c r="E192" s="22"/>
      <c r="F192" s="12">
        <f>SUM(F193:F202)</f>
        <v>218314329.00999999</v>
      </c>
      <c r="G192" s="12">
        <f t="shared" ref="G192:H192" si="51">SUM(G193:G202)</f>
        <v>224998641.00999999</v>
      </c>
      <c r="H192" s="12">
        <f t="shared" si="51"/>
        <v>227307929.00999999</v>
      </c>
    </row>
    <row r="193" spans="1:8" ht="108" outlineLevel="7" x14ac:dyDescent="0.2">
      <c r="A193" s="45" t="s">
        <v>730</v>
      </c>
      <c r="B193" s="24" t="s">
        <v>177</v>
      </c>
      <c r="C193" s="23" t="s">
        <v>41</v>
      </c>
      <c r="D193" s="23" t="s">
        <v>59</v>
      </c>
      <c r="E193" s="24" t="s">
        <v>40</v>
      </c>
      <c r="F193" s="10">
        <v>87950990</v>
      </c>
      <c r="G193" s="10">
        <v>87950990</v>
      </c>
      <c r="H193" s="10">
        <v>87950990</v>
      </c>
    </row>
    <row r="194" spans="1:8" ht="72" outlineLevel="7" x14ac:dyDescent="0.2">
      <c r="A194" s="45" t="s">
        <v>500</v>
      </c>
      <c r="B194" s="24" t="s">
        <v>177</v>
      </c>
      <c r="C194" s="23" t="s">
        <v>41</v>
      </c>
      <c r="D194" s="23" t="s">
        <v>59</v>
      </c>
      <c r="E194" s="24" t="s">
        <v>11</v>
      </c>
      <c r="F194" s="10">
        <v>1435000</v>
      </c>
      <c r="G194" s="10">
        <v>1505400</v>
      </c>
      <c r="H194" s="10">
        <v>1578600</v>
      </c>
    </row>
    <row r="195" spans="1:8" ht="72" outlineLevel="7" x14ac:dyDescent="0.2">
      <c r="A195" s="45" t="s">
        <v>731</v>
      </c>
      <c r="B195" s="24" t="s">
        <v>177</v>
      </c>
      <c r="C195" s="23" t="s">
        <v>41</v>
      </c>
      <c r="D195" s="23" t="s">
        <v>59</v>
      </c>
      <c r="E195" s="24" t="s">
        <v>61</v>
      </c>
      <c r="F195" s="10">
        <v>9322159.0099999998</v>
      </c>
      <c r="G195" s="10">
        <v>9322159.0099999998</v>
      </c>
      <c r="H195" s="10">
        <v>9322159.0099999998</v>
      </c>
    </row>
    <row r="196" spans="1:8" ht="96" outlineLevel="7" x14ac:dyDescent="0.2">
      <c r="A196" s="45" t="s">
        <v>732</v>
      </c>
      <c r="B196" s="24" t="s">
        <v>178</v>
      </c>
      <c r="C196" s="23" t="s">
        <v>52</v>
      </c>
      <c r="D196" s="23" t="s">
        <v>43</v>
      </c>
      <c r="E196" s="24" t="s">
        <v>21</v>
      </c>
      <c r="F196" s="10">
        <v>3105900</v>
      </c>
      <c r="G196" s="10">
        <v>3105900</v>
      </c>
      <c r="H196" s="10">
        <v>3105900</v>
      </c>
    </row>
    <row r="197" spans="1:8" ht="60" outlineLevel="7" x14ac:dyDescent="0.2">
      <c r="A197" s="23" t="s">
        <v>582</v>
      </c>
      <c r="B197" s="24" t="s">
        <v>179</v>
      </c>
      <c r="C197" s="23" t="s">
        <v>41</v>
      </c>
      <c r="D197" s="23" t="s">
        <v>59</v>
      </c>
      <c r="E197" s="24" t="s">
        <v>61</v>
      </c>
      <c r="F197" s="10">
        <v>9550140</v>
      </c>
      <c r="G197" s="10">
        <v>10872922</v>
      </c>
      <c r="H197" s="10">
        <v>11900140</v>
      </c>
    </row>
    <row r="198" spans="1:8" ht="60" outlineLevel="7" x14ac:dyDescent="0.2">
      <c r="A198" s="23" t="s">
        <v>563</v>
      </c>
      <c r="B198" s="24" t="s">
        <v>180</v>
      </c>
      <c r="C198" s="23" t="s">
        <v>41</v>
      </c>
      <c r="D198" s="23" t="s">
        <v>59</v>
      </c>
      <c r="E198" s="24" t="s">
        <v>40</v>
      </c>
      <c r="F198" s="10">
        <v>66130380</v>
      </c>
      <c r="G198" s="10">
        <v>66130380</v>
      </c>
      <c r="H198" s="10">
        <v>66130380</v>
      </c>
    </row>
    <row r="199" spans="1:8" ht="36" outlineLevel="7" x14ac:dyDescent="0.2">
      <c r="A199" s="23" t="s">
        <v>495</v>
      </c>
      <c r="B199" s="24" t="s">
        <v>180</v>
      </c>
      <c r="C199" s="23" t="s">
        <v>41</v>
      </c>
      <c r="D199" s="23" t="s">
        <v>59</v>
      </c>
      <c r="E199" s="24" t="s">
        <v>11</v>
      </c>
      <c r="F199" s="10">
        <v>39826160</v>
      </c>
      <c r="G199" s="10">
        <v>45117290</v>
      </c>
      <c r="H199" s="10">
        <v>46326160</v>
      </c>
    </row>
    <row r="200" spans="1:8" ht="24" outlineLevel="7" x14ac:dyDescent="0.2">
      <c r="A200" s="23" t="s">
        <v>633</v>
      </c>
      <c r="B200" s="24" t="s">
        <v>180</v>
      </c>
      <c r="C200" s="23" t="s">
        <v>41</v>
      </c>
      <c r="D200" s="23" t="s">
        <v>59</v>
      </c>
      <c r="E200" s="24" t="s">
        <v>131</v>
      </c>
      <c r="F200" s="10">
        <v>39000</v>
      </c>
      <c r="G200" s="10">
        <v>39000</v>
      </c>
      <c r="H200" s="10">
        <v>39000</v>
      </c>
    </row>
    <row r="201" spans="1:8" ht="72" outlineLevel="7" x14ac:dyDescent="0.2">
      <c r="A201" s="45" t="s">
        <v>581</v>
      </c>
      <c r="B201" s="24" t="s">
        <v>181</v>
      </c>
      <c r="C201" s="23" t="s">
        <v>41</v>
      </c>
      <c r="D201" s="23" t="s">
        <v>60</v>
      </c>
      <c r="E201" s="24" t="s">
        <v>61</v>
      </c>
      <c r="F201" s="10">
        <v>300000</v>
      </c>
      <c r="G201" s="10">
        <v>300000</v>
      </c>
      <c r="H201" s="10">
        <v>300000</v>
      </c>
    </row>
    <row r="202" spans="1:8" ht="96" outlineLevel="7" x14ac:dyDescent="0.2">
      <c r="A202" s="33" t="s">
        <v>733</v>
      </c>
      <c r="B202" s="24" t="s">
        <v>182</v>
      </c>
      <c r="C202" s="23" t="s">
        <v>52</v>
      </c>
      <c r="D202" s="23" t="s">
        <v>43</v>
      </c>
      <c r="E202" s="24" t="s">
        <v>21</v>
      </c>
      <c r="F202" s="10">
        <v>654600</v>
      </c>
      <c r="G202" s="10">
        <v>654600</v>
      </c>
      <c r="H202" s="10">
        <v>654600</v>
      </c>
    </row>
    <row r="203" spans="1:8" ht="24" outlineLevel="3" x14ac:dyDescent="0.2">
      <c r="A203" s="20" t="s">
        <v>184</v>
      </c>
      <c r="B203" s="21" t="s">
        <v>183</v>
      </c>
      <c r="C203" s="20"/>
      <c r="D203" s="20"/>
      <c r="E203" s="22"/>
      <c r="F203" s="12">
        <f>F204+F205</f>
        <v>1822500</v>
      </c>
      <c r="G203" s="12">
        <f t="shared" ref="G203:H203" si="52">G204+G205</f>
        <v>1822500</v>
      </c>
      <c r="H203" s="12">
        <f t="shared" si="52"/>
        <v>1822500</v>
      </c>
    </row>
    <row r="204" spans="1:8" ht="96" outlineLevel="7" x14ac:dyDescent="0.2">
      <c r="A204" s="33" t="s">
        <v>734</v>
      </c>
      <c r="B204" s="24" t="s">
        <v>185</v>
      </c>
      <c r="C204" s="23" t="s">
        <v>41</v>
      </c>
      <c r="D204" s="23" t="s">
        <v>59</v>
      </c>
      <c r="E204" s="24" t="s">
        <v>11</v>
      </c>
      <c r="F204" s="10">
        <v>1060700</v>
      </c>
      <c r="G204" s="10">
        <v>1060700</v>
      </c>
      <c r="H204" s="10">
        <v>1060700</v>
      </c>
    </row>
    <row r="205" spans="1:8" ht="84" outlineLevel="7" x14ac:dyDescent="0.2">
      <c r="A205" s="45" t="s">
        <v>501</v>
      </c>
      <c r="B205" s="24" t="s">
        <v>186</v>
      </c>
      <c r="C205" s="23" t="s">
        <v>41</v>
      </c>
      <c r="D205" s="23" t="s">
        <v>59</v>
      </c>
      <c r="E205" s="24" t="s">
        <v>11</v>
      </c>
      <c r="F205" s="10">
        <v>761800</v>
      </c>
      <c r="G205" s="10">
        <v>761800</v>
      </c>
      <c r="H205" s="10">
        <v>761800</v>
      </c>
    </row>
    <row r="206" spans="1:8" ht="24" outlineLevel="2" x14ac:dyDescent="0.2">
      <c r="A206" s="20" t="s">
        <v>188</v>
      </c>
      <c r="B206" s="21" t="s">
        <v>187</v>
      </c>
      <c r="C206" s="20"/>
      <c r="D206" s="20"/>
      <c r="E206" s="22"/>
      <c r="F206" s="12">
        <f>F207+F211</f>
        <v>105971808.58999999</v>
      </c>
      <c r="G206" s="12">
        <f>G207+G211</f>
        <v>117126398.81</v>
      </c>
      <c r="H206" s="12">
        <f>H207+H211</f>
        <v>107067598.58999999</v>
      </c>
    </row>
    <row r="207" spans="1:8" ht="24" outlineLevel="3" x14ac:dyDescent="0.2">
      <c r="A207" s="20" t="s">
        <v>190</v>
      </c>
      <c r="B207" s="21" t="s">
        <v>189</v>
      </c>
      <c r="C207" s="20"/>
      <c r="D207" s="20"/>
      <c r="E207" s="22"/>
      <c r="F207" s="12">
        <f>SUM(F208:F210)</f>
        <v>85969298.589999989</v>
      </c>
      <c r="G207" s="12">
        <f t="shared" ref="G207:H207" si="53">SUM(G208:G210)</f>
        <v>96269298.810000002</v>
      </c>
      <c r="H207" s="12">
        <f t="shared" si="53"/>
        <v>85969298.589999989</v>
      </c>
    </row>
    <row r="208" spans="1:8" ht="96" outlineLevel="7" x14ac:dyDescent="0.2">
      <c r="A208" s="33" t="s">
        <v>580</v>
      </c>
      <c r="B208" s="24" t="s">
        <v>191</v>
      </c>
      <c r="C208" s="23" t="s">
        <v>41</v>
      </c>
      <c r="D208" s="23" t="s">
        <v>51</v>
      </c>
      <c r="E208" s="24" t="s">
        <v>61</v>
      </c>
      <c r="F208" s="10">
        <v>7736360.25</v>
      </c>
      <c r="G208" s="10">
        <v>7736360.25</v>
      </c>
      <c r="H208" s="10">
        <v>7736360.25</v>
      </c>
    </row>
    <row r="209" spans="1:8" ht="72" outlineLevel="7" x14ac:dyDescent="0.2">
      <c r="A209" s="45" t="s">
        <v>581</v>
      </c>
      <c r="B209" s="24" t="s">
        <v>735</v>
      </c>
      <c r="C209" s="23" t="s">
        <v>41</v>
      </c>
      <c r="D209" s="23" t="s">
        <v>51</v>
      </c>
      <c r="E209" s="24" t="s">
        <v>61</v>
      </c>
      <c r="F209" s="10">
        <v>1979203.38</v>
      </c>
      <c r="G209" s="10">
        <v>1979203.38</v>
      </c>
      <c r="H209" s="10">
        <v>1979203.38</v>
      </c>
    </row>
    <row r="210" spans="1:8" ht="60" outlineLevel="7" x14ac:dyDescent="0.2">
      <c r="A210" s="23" t="s">
        <v>586</v>
      </c>
      <c r="B210" s="24" t="s">
        <v>192</v>
      </c>
      <c r="C210" s="23" t="s">
        <v>41</v>
      </c>
      <c r="D210" s="23" t="s">
        <v>51</v>
      </c>
      <c r="E210" s="24" t="s">
        <v>61</v>
      </c>
      <c r="F210" s="10">
        <v>76253734.959999993</v>
      </c>
      <c r="G210" s="10">
        <v>86553735.180000007</v>
      </c>
      <c r="H210" s="10">
        <v>76253734.959999993</v>
      </c>
    </row>
    <row r="211" spans="1:8" ht="36" outlineLevel="3" x14ac:dyDescent="0.2">
      <c r="A211" s="20" t="s">
        <v>194</v>
      </c>
      <c r="B211" s="21" t="s">
        <v>193</v>
      </c>
      <c r="C211" s="20"/>
      <c r="D211" s="20"/>
      <c r="E211" s="22"/>
      <c r="F211" s="12">
        <f>SUM(F212:F215)</f>
        <v>20002510</v>
      </c>
      <c r="G211" s="12">
        <f t="shared" ref="G211:H211" si="54">SUM(G212:G215)</f>
        <v>20857100</v>
      </c>
      <c r="H211" s="12">
        <f t="shared" si="54"/>
        <v>21098300</v>
      </c>
    </row>
    <row r="212" spans="1:8" ht="96" outlineLevel="7" x14ac:dyDescent="0.2">
      <c r="A212" s="33" t="s">
        <v>580</v>
      </c>
      <c r="B212" s="24" t="s">
        <v>195</v>
      </c>
      <c r="C212" s="23" t="s">
        <v>41</v>
      </c>
      <c r="D212" s="23" t="s">
        <v>51</v>
      </c>
      <c r="E212" s="24" t="s">
        <v>61</v>
      </c>
      <c r="F212" s="10">
        <v>3726193.38</v>
      </c>
      <c r="G212" s="10">
        <v>3885391.78</v>
      </c>
      <c r="H212" s="10">
        <v>3930324.01</v>
      </c>
    </row>
    <row r="213" spans="1:8" ht="72" outlineLevel="7" x14ac:dyDescent="0.2">
      <c r="A213" s="23" t="s">
        <v>581</v>
      </c>
      <c r="B213" s="24" t="s">
        <v>736</v>
      </c>
      <c r="C213" s="23" t="s">
        <v>41</v>
      </c>
      <c r="D213" s="23" t="s">
        <v>51</v>
      </c>
      <c r="E213" s="24" t="s">
        <v>61</v>
      </c>
      <c r="F213" s="10">
        <v>953212.26</v>
      </c>
      <c r="G213" s="10">
        <v>993937.43</v>
      </c>
      <c r="H213" s="10">
        <v>1005431.73</v>
      </c>
    </row>
    <row r="214" spans="1:8" ht="60" outlineLevel="7" x14ac:dyDescent="0.2">
      <c r="A214" s="23" t="s">
        <v>586</v>
      </c>
      <c r="B214" s="24" t="s">
        <v>737</v>
      </c>
      <c r="C214" s="23" t="s">
        <v>41</v>
      </c>
      <c r="D214" s="23" t="s">
        <v>51</v>
      </c>
      <c r="E214" s="24" t="s">
        <v>61</v>
      </c>
      <c r="F214" s="10">
        <v>15214998.6</v>
      </c>
      <c r="G214" s="10">
        <v>15865044.23</v>
      </c>
      <c r="H214" s="10">
        <v>16048515.359999999</v>
      </c>
    </row>
    <row r="215" spans="1:8" ht="48" outlineLevel="7" x14ac:dyDescent="0.2">
      <c r="A215" s="23" t="s">
        <v>738</v>
      </c>
      <c r="B215" s="24" t="s">
        <v>737</v>
      </c>
      <c r="C215" s="23" t="s">
        <v>41</v>
      </c>
      <c r="D215" s="23" t="s">
        <v>51</v>
      </c>
      <c r="E215" s="35" t="s">
        <v>131</v>
      </c>
      <c r="F215" s="36">
        <v>108105.76</v>
      </c>
      <c r="G215" s="36">
        <v>112726.56</v>
      </c>
      <c r="H215" s="36">
        <v>114028.9</v>
      </c>
    </row>
    <row r="216" spans="1:8" ht="24" outlineLevel="2" x14ac:dyDescent="0.2">
      <c r="A216" s="20" t="s">
        <v>197</v>
      </c>
      <c r="B216" s="21" t="s">
        <v>196</v>
      </c>
      <c r="C216" s="20"/>
      <c r="D216" s="20"/>
      <c r="E216" s="22"/>
      <c r="F216" s="12">
        <f>F217+F224+F228</f>
        <v>8114257</v>
      </c>
      <c r="G216" s="12">
        <f>G217+G224+G228</f>
        <v>5729457</v>
      </c>
      <c r="H216" s="12">
        <f>H217+H224+H228</f>
        <v>5513857</v>
      </c>
    </row>
    <row r="217" spans="1:8" ht="36" outlineLevel="3" x14ac:dyDescent="0.2">
      <c r="A217" s="20" t="s">
        <v>199</v>
      </c>
      <c r="B217" s="21" t="s">
        <v>198</v>
      </c>
      <c r="C217" s="20"/>
      <c r="D217" s="20"/>
      <c r="E217" s="22"/>
      <c r="F217" s="12">
        <f>SUM(F218:F223)</f>
        <v>1191967</v>
      </c>
      <c r="G217" s="12">
        <f t="shared" ref="G217:H217" si="55">SUM(G218:G223)</f>
        <v>1191967</v>
      </c>
      <c r="H217" s="12">
        <f t="shared" si="55"/>
        <v>1191967</v>
      </c>
    </row>
    <row r="218" spans="1:8" ht="60" outlineLevel="7" x14ac:dyDescent="0.2">
      <c r="A218" s="23" t="s">
        <v>582</v>
      </c>
      <c r="B218" s="24" t="s">
        <v>200</v>
      </c>
      <c r="C218" s="23" t="s">
        <v>41</v>
      </c>
      <c r="D218" s="23" t="s">
        <v>59</v>
      </c>
      <c r="E218" s="24" t="s">
        <v>61</v>
      </c>
      <c r="F218" s="10">
        <v>40367</v>
      </c>
      <c r="G218" s="10">
        <v>40367</v>
      </c>
      <c r="H218" s="10">
        <v>40367</v>
      </c>
    </row>
    <row r="219" spans="1:8" ht="36" outlineLevel="7" x14ac:dyDescent="0.2">
      <c r="A219" s="23" t="s">
        <v>495</v>
      </c>
      <c r="B219" s="24" t="s">
        <v>201</v>
      </c>
      <c r="C219" s="23" t="s">
        <v>41</v>
      </c>
      <c r="D219" s="23" t="s">
        <v>59</v>
      </c>
      <c r="E219" s="24" t="s">
        <v>11</v>
      </c>
      <c r="F219" s="10">
        <v>238800</v>
      </c>
      <c r="G219" s="10">
        <v>238800</v>
      </c>
      <c r="H219" s="10">
        <v>238800</v>
      </c>
    </row>
    <row r="220" spans="1:8" ht="72" outlineLevel="7" x14ac:dyDescent="0.2">
      <c r="A220" s="45" t="s">
        <v>581</v>
      </c>
      <c r="B220" s="24" t="s">
        <v>202</v>
      </c>
      <c r="C220" s="23" t="s">
        <v>41</v>
      </c>
      <c r="D220" s="23" t="s">
        <v>60</v>
      </c>
      <c r="E220" s="24" t="s">
        <v>61</v>
      </c>
      <c r="F220" s="10">
        <v>652100</v>
      </c>
      <c r="G220" s="10">
        <v>652100</v>
      </c>
      <c r="H220" s="10">
        <v>652100</v>
      </c>
    </row>
    <row r="221" spans="1:8" ht="36" outlineLevel="7" x14ac:dyDescent="0.2">
      <c r="A221" s="23" t="s">
        <v>493</v>
      </c>
      <c r="B221" s="24" t="s">
        <v>203</v>
      </c>
      <c r="C221" s="23" t="s">
        <v>41</v>
      </c>
      <c r="D221" s="23" t="s">
        <v>60</v>
      </c>
      <c r="E221" s="24" t="s">
        <v>11</v>
      </c>
      <c r="F221" s="10">
        <v>164300</v>
      </c>
      <c r="G221" s="10">
        <v>164300</v>
      </c>
      <c r="H221" s="10">
        <v>164300</v>
      </c>
    </row>
    <row r="222" spans="1:8" ht="60" outlineLevel="7" x14ac:dyDescent="0.2">
      <c r="A222" s="23" t="s">
        <v>586</v>
      </c>
      <c r="B222" s="24" t="s">
        <v>204</v>
      </c>
      <c r="C222" s="23" t="s">
        <v>41</v>
      </c>
      <c r="D222" s="23" t="s">
        <v>51</v>
      </c>
      <c r="E222" s="24" t="s">
        <v>61</v>
      </c>
      <c r="F222" s="10">
        <v>80800</v>
      </c>
      <c r="G222" s="10">
        <v>80800</v>
      </c>
      <c r="H222" s="10">
        <v>80800</v>
      </c>
    </row>
    <row r="223" spans="1:8" ht="36" outlineLevel="7" x14ac:dyDescent="0.2">
      <c r="A223" s="23" t="s">
        <v>494</v>
      </c>
      <c r="B223" s="24" t="s">
        <v>205</v>
      </c>
      <c r="C223" s="23" t="s">
        <v>41</v>
      </c>
      <c r="D223" s="23" t="s">
        <v>60</v>
      </c>
      <c r="E223" s="24" t="s">
        <v>11</v>
      </c>
      <c r="F223" s="10">
        <v>15600</v>
      </c>
      <c r="G223" s="10">
        <v>15600</v>
      </c>
      <c r="H223" s="10">
        <v>15600</v>
      </c>
    </row>
    <row r="224" spans="1:8" ht="24" outlineLevel="3" x14ac:dyDescent="0.2">
      <c r="A224" s="20" t="s">
        <v>207</v>
      </c>
      <c r="B224" s="21" t="s">
        <v>206</v>
      </c>
      <c r="C224" s="20"/>
      <c r="D224" s="20"/>
      <c r="E224" s="22"/>
      <c r="F224" s="12">
        <f>SUM(F225:F227)</f>
        <v>4211290</v>
      </c>
      <c r="G224" s="12">
        <f t="shared" ref="G224:H224" si="56">SUM(G225:G227)</f>
        <v>4211290</v>
      </c>
      <c r="H224" s="12">
        <f t="shared" si="56"/>
        <v>4211290</v>
      </c>
    </row>
    <row r="225" spans="1:8" ht="72" outlineLevel="7" x14ac:dyDescent="0.2">
      <c r="A225" s="45" t="s">
        <v>581</v>
      </c>
      <c r="B225" s="24" t="s">
        <v>208</v>
      </c>
      <c r="C225" s="23" t="s">
        <v>41</v>
      </c>
      <c r="D225" s="23" t="s">
        <v>60</v>
      </c>
      <c r="E225" s="24" t="s">
        <v>61</v>
      </c>
      <c r="F225" s="10">
        <v>2827610</v>
      </c>
      <c r="G225" s="10">
        <v>2827610</v>
      </c>
      <c r="H225" s="10">
        <v>2827610</v>
      </c>
    </row>
    <row r="226" spans="1:8" ht="36" outlineLevel="7" x14ac:dyDescent="0.2">
      <c r="A226" s="23" t="s">
        <v>493</v>
      </c>
      <c r="B226" s="24" t="s">
        <v>209</v>
      </c>
      <c r="C226" s="23" t="s">
        <v>41</v>
      </c>
      <c r="D226" s="23" t="s">
        <v>60</v>
      </c>
      <c r="E226" s="24" t="s">
        <v>11</v>
      </c>
      <c r="F226" s="10">
        <v>1211810</v>
      </c>
      <c r="G226" s="10">
        <v>1211810</v>
      </c>
      <c r="H226" s="10">
        <v>1211810</v>
      </c>
    </row>
    <row r="227" spans="1:8" ht="36" outlineLevel="7" x14ac:dyDescent="0.2">
      <c r="A227" s="23" t="s">
        <v>494</v>
      </c>
      <c r="B227" s="24" t="s">
        <v>210</v>
      </c>
      <c r="C227" s="23" t="s">
        <v>41</v>
      </c>
      <c r="D227" s="23" t="s">
        <v>60</v>
      </c>
      <c r="E227" s="24" t="s">
        <v>11</v>
      </c>
      <c r="F227" s="10">
        <v>171870</v>
      </c>
      <c r="G227" s="10">
        <v>171870</v>
      </c>
      <c r="H227" s="10">
        <v>171870</v>
      </c>
    </row>
    <row r="228" spans="1:8" ht="24" outlineLevel="3" x14ac:dyDescent="0.2">
      <c r="A228" s="20" t="s">
        <v>212</v>
      </c>
      <c r="B228" s="21" t="s">
        <v>211</v>
      </c>
      <c r="C228" s="20"/>
      <c r="D228" s="20"/>
      <c r="E228" s="22"/>
      <c r="F228" s="12">
        <f>SUM(F229:F231)</f>
        <v>2711000</v>
      </c>
      <c r="G228" s="12">
        <f>SUM(G229:G231)</f>
        <v>326200</v>
      </c>
      <c r="H228" s="12">
        <f>SUM(H229:H231)</f>
        <v>110600</v>
      </c>
    </row>
    <row r="229" spans="1:8" ht="60" outlineLevel="7" x14ac:dyDescent="0.2">
      <c r="A229" s="23" t="s">
        <v>502</v>
      </c>
      <c r="B229" s="24" t="s">
        <v>213</v>
      </c>
      <c r="C229" s="23" t="s">
        <v>41</v>
      </c>
      <c r="D229" s="23" t="s">
        <v>60</v>
      </c>
      <c r="E229" s="24" t="s">
        <v>11</v>
      </c>
      <c r="F229" s="10">
        <v>460000</v>
      </c>
      <c r="G229" s="10">
        <v>1800</v>
      </c>
      <c r="H229" s="10">
        <v>101400</v>
      </c>
    </row>
    <row r="230" spans="1:8" ht="60" outlineLevel="7" x14ac:dyDescent="0.2">
      <c r="A230" s="23" t="s">
        <v>587</v>
      </c>
      <c r="B230" s="24" t="s">
        <v>213</v>
      </c>
      <c r="C230" s="23" t="s">
        <v>41</v>
      </c>
      <c r="D230" s="23" t="s">
        <v>60</v>
      </c>
      <c r="E230" s="24" t="s">
        <v>61</v>
      </c>
      <c r="F230" s="10">
        <v>2251000</v>
      </c>
      <c r="G230" s="10">
        <v>9200</v>
      </c>
      <c r="H230" s="10">
        <v>9200</v>
      </c>
    </row>
    <row r="231" spans="1:8" ht="60" outlineLevel="7" x14ac:dyDescent="0.2">
      <c r="A231" s="23" t="s">
        <v>587</v>
      </c>
      <c r="B231" s="24" t="s">
        <v>213</v>
      </c>
      <c r="C231" s="23" t="s">
        <v>41</v>
      </c>
      <c r="D231" s="23" t="s">
        <v>51</v>
      </c>
      <c r="E231" s="24" t="s">
        <v>61</v>
      </c>
      <c r="F231" s="10">
        <v>0</v>
      </c>
      <c r="G231" s="10">
        <v>315200</v>
      </c>
      <c r="H231" s="10">
        <v>0</v>
      </c>
    </row>
    <row r="232" spans="1:8" ht="36" outlineLevel="2" x14ac:dyDescent="0.2">
      <c r="A232" s="20" t="s">
        <v>215</v>
      </c>
      <c r="B232" s="21" t="s">
        <v>214</v>
      </c>
      <c r="C232" s="20"/>
      <c r="D232" s="20"/>
      <c r="E232" s="22"/>
      <c r="F232" s="12">
        <f>F233</f>
        <v>1097900</v>
      </c>
      <c r="G232" s="12">
        <f t="shared" ref="G232:H232" si="57">G233</f>
        <v>1097900</v>
      </c>
      <c r="H232" s="12">
        <f t="shared" si="57"/>
        <v>1097900</v>
      </c>
    </row>
    <row r="233" spans="1:8" ht="24" outlineLevel="3" x14ac:dyDescent="0.2">
      <c r="A233" s="20" t="s">
        <v>217</v>
      </c>
      <c r="B233" s="21" t="s">
        <v>216</v>
      </c>
      <c r="C233" s="20"/>
      <c r="D233" s="20"/>
      <c r="E233" s="22"/>
      <c r="F233" s="12">
        <f>F234</f>
        <v>1097900</v>
      </c>
      <c r="G233" s="12">
        <f t="shared" ref="G233:H233" si="58">G234</f>
        <v>1097900</v>
      </c>
      <c r="H233" s="12">
        <f t="shared" si="58"/>
        <v>1097900</v>
      </c>
    </row>
    <row r="234" spans="1:8" ht="72" outlineLevel="7" x14ac:dyDescent="0.2">
      <c r="A234" s="45" t="s">
        <v>503</v>
      </c>
      <c r="B234" s="24" t="s">
        <v>218</v>
      </c>
      <c r="C234" s="23" t="s">
        <v>41</v>
      </c>
      <c r="D234" s="23" t="s">
        <v>59</v>
      </c>
      <c r="E234" s="24" t="s">
        <v>11</v>
      </c>
      <c r="F234" s="10">
        <v>1097900</v>
      </c>
      <c r="G234" s="10">
        <v>1097900</v>
      </c>
      <c r="H234" s="10">
        <v>1097900</v>
      </c>
    </row>
    <row r="235" spans="1:8" ht="24" outlineLevel="2" x14ac:dyDescent="0.2">
      <c r="A235" s="20" t="s">
        <v>220</v>
      </c>
      <c r="B235" s="21" t="s">
        <v>219</v>
      </c>
      <c r="C235" s="20"/>
      <c r="D235" s="20"/>
      <c r="E235" s="22"/>
      <c r="F235" s="12">
        <f>SUM(F236:F242)</f>
        <v>1312872</v>
      </c>
      <c r="G235" s="12">
        <f t="shared" ref="G235:H235" si="59">SUM(G236:G242)</f>
        <v>1312872</v>
      </c>
      <c r="H235" s="12">
        <f t="shared" si="59"/>
        <v>1312872</v>
      </c>
    </row>
    <row r="236" spans="1:8" ht="60" outlineLevel="7" x14ac:dyDescent="0.2">
      <c r="A236" s="23" t="s">
        <v>582</v>
      </c>
      <c r="B236" s="24" t="s">
        <v>221</v>
      </c>
      <c r="C236" s="23" t="s">
        <v>41</v>
      </c>
      <c r="D236" s="23" t="s">
        <v>59</v>
      </c>
      <c r="E236" s="24" t="s">
        <v>61</v>
      </c>
      <c r="F236" s="10">
        <v>580</v>
      </c>
      <c r="G236" s="10">
        <v>580</v>
      </c>
      <c r="H236" s="10">
        <v>580</v>
      </c>
    </row>
    <row r="237" spans="1:8" ht="24" outlineLevel="7" x14ac:dyDescent="0.2">
      <c r="A237" s="23" t="s">
        <v>633</v>
      </c>
      <c r="B237" s="24" t="s">
        <v>222</v>
      </c>
      <c r="C237" s="23" t="s">
        <v>41</v>
      </c>
      <c r="D237" s="23" t="s">
        <v>59</v>
      </c>
      <c r="E237" s="24" t="s">
        <v>131</v>
      </c>
      <c r="F237" s="10">
        <v>271780</v>
      </c>
      <c r="G237" s="10">
        <v>271780</v>
      </c>
      <c r="H237" s="10">
        <v>271780</v>
      </c>
    </row>
    <row r="238" spans="1:8" ht="72" outlineLevel="7" x14ac:dyDescent="0.2">
      <c r="A238" s="45" t="s">
        <v>581</v>
      </c>
      <c r="B238" s="24" t="s">
        <v>223</v>
      </c>
      <c r="C238" s="23" t="s">
        <v>41</v>
      </c>
      <c r="D238" s="23" t="s">
        <v>60</v>
      </c>
      <c r="E238" s="24" t="s">
        <v>61</v>
      </c>
      <c r="F238" s="10">
        <v>480987</v>
      </c>
      <c r="G238" s="10">
        <v>480987</v>
      </c>
      <c r="H238" s="10">
        <v>480987</v>
      </c>
    </row>
    <row r="239" spans="1:8" ht="24" outlineLevel="7" x14ac:dyDescent="0.2">
      <c r="A239" s="23" t="s">
        <v>607</v>
      </c>
      <c r="B239" s="24" t="s">
        <v>224</v>
      </c>
      <c r="C239" s="23" t="s">
        <v>41</v>
      </c>
      <c r="D239" s="23" t="s">
        <v>60</v>
      </c>
      <c r="E239" s="24" t="s">
        <v>131</v>
      </c>
      <c r="F239" s="10">
        <v>396740</v>
      </c>
      <c r="G239" s="10">
        <v>396740</v>
      </c>
      <c r="H239" s="10">
        <v>396740</v>
      </c>
    </row>
    <row r="240" spans="1:8" ht="60" outlineLevel="7" x14ac:dyDescent="0.2">
      <c r="A240" s="23" t="s">
        <v>586</v>
      </c>
      <c r="B240" s="24" t="s">
        <v>225</v>
      </c>
      <c r="C240" s="23" t="s">
        <v>41</v>
      </c>
      <c r="D240" s="23" t="s">
        <v>51</v>
      </c>
      <c r="E240" s="24" t="s">
        <v>61</v>
      </c>
      <c r="F240" s="10">
        <v>93395</v>
      </c>
      <c r="G240" s="10">
        <v>93395</v>
      </c>
      <c r="H240" s="10">
        <v>93395</v>
      </c>
    </row>
    <row r="241" spans="1:8" ht="24" outlineLevel="7" x14ac:dyDescent="0.2">
      <c r="A241" s="23" t="s">
        <v>608</v>
      </c>
      <c r="B241" s="24" t="s">
        <v>226</v>
      </c>
      <c r="C241" s="23" t="s">
        <v>41</v>
      </c>
      <c r="D241" s="23" t="s">
        <v>60</v>
      </c>
      <c r="E241" s="24" t="s">
        <v>131</v>
      </c>
      <c r="F241" s="10">
        <v>26030</v>
      </c>
      <c r="G241" s="10">
        <v>26030</v>
      </c>
      <c r="H241" s="10">
        <v>26030</v>
      </c>
    </row>
    <row r="242" spans="1:8" ht="60" outlineLevel="7" x14ac:dyDescent="0.2">
      <c r="A242" s="23" t="s">
        <v>609</v>
      </c>
      <c r="B242" s="24" t="s">
        <v>227</v>
      </c>
      <c r="C242" s="23" t="s">
        <v>41</v>
      </c>
      <c r="D242" s="23" t="s">
        <v>22</v>
      </c>
      <c r="E242" s="24" t="s">
        <v>131</v>
      </c>
      <c r="F242" s="10">
        <v>43360</v>
      </c>
      <c r="G242" s="10">
        <v>43360</v>
      </c>
      <c r="H242" s="10">
        <v>43360</v>
      </c>
    </row>
    <row r="243" spans="1:8" ht="36" x14ac:dyDescent="0.2">
      <c r="A243" s="17" t="s">
        <v>229</v>
      </c>
      <c r="B243" s="18" t="s">
        <v>228</v>
      </c>
      <c r="C243" s="17"/>
      <c r="D243" s="17"/>
      <c r="E243" s="19"/>
      <c r="F243" s="9">
        <f t="shared" ref="F243:H244" si="60">F244</f>
        <v>924300</v>
      </c>
      <c r="G243" s="9">
        <f t="shared" si="60"/>
        <v>924300</v>
      </c>
      <c r="H243" s="9">
        <f t="shared" si="60"/>
        <v>924300</v>
      </c>
    </row>
    <row r="244" spans="1:8" outlineLevel="1" x14ac:dyDescent="0.2">
      <c r="A244" s="20" t="s">
        <v>8</v>
      </c>
      <c r="B244" s="21" t="s">
        <v>230</v>
      </c>
      <c r="C244" s="20"/>
      <c r="D244" s="20"/>
      <c r="E244" s="22"/>
      <c r="F244" s="12">
        <f t="shared" si="60"/>
        <v>924300</v>
      </c>
      <c r="G244" s="12">
        <f t="shared" si="60"/>
        <v>924300</v>
      </c>
      <c r="H244" s="12">
        <f t="shared" si="60"/>
        <v>924300</v>
      </c>
    </row>
    <row r="245" spans="1:8" ht="36" outlineLevel="2" x14ac:dyDescent="0.2">
      <c r="A245" s="20" t="s">
        <v>232</v>
      </c>
      <c r="B245" s="21" t="s">
        <v>231</v>
      </c>
      <c r="C245" s="20"/>
      <c r="D245" s="20"/>
      <c r="E245" s="22"/>
      <c r="F245" s="12">
        <f>F246+F247+F248</f>
        <v>924300</v>
      </c>
      <c r="G245" s="12">
        <f>G246+G247+G248</f>
        <v>924300</v>
      </c>
      <c r="H245" s="12">
        <f>H246+H247+H248</f>
        <v>924300</v>
      </c>
    </row>
    <row r="246" spans="1:8" ht="36" outlineLevel="7" x14ac:dyDescent="0.2">
      <c r="A246" s="23" t="s">
        <v>504</v>
      </c>
      <c r="B246" s="24" t="s">
        <v>233</v>
      </c>
      <c r="C246" s="23" t="s">
        <v>43</v>
      </c>
      <c r="D246" s="23" t="s">
        <v>59</v>
      </c>
      <c r="E246" s="24" t="s">
        <v>11</v>
      </c>
      <c r="F246" s="10">
        <v>90000</v>
      </c>
      <c r="G246" s="10">
        <v>90000</v>
      </c>
      <c r="H246" s="10">
        <v>90000</v>
      </c>
    </row>
    <row r="247" spans="1:8" ht="84" outlineLevel="7" x14ac:dyDescent="0.2">
      <c r="A247" s="45" t="s">
        <v>634</v>
      </c>
      <c r="B247" s="24" t="s">
        <v>234</v>
      </c>
      <c r="C247" s="23" t="s">
        <v>43</v>
      </c>
      <c r="D247" s="23" t="s">
        <v>59</v>
      </c>
      <c r="E247" s="24" t="s">
        <v>40</v>
      </c>
      <c r="F247" s="10">
        <v>502180</v>
      </c>
      <c r="G247" s="10">
        <v>502180</v>
      </c>
      <c r="H247" s="10">
        <v>502180</v>
      </c>
    </row>
    <row r="248" spans="1:8" ht="48" outlineLevel="7" x14ac:dyDescent="0.2">
      <c r="A248" s="23" t="s">
        <v>635</v>
      </c>
      <c r="B248" s="24" t="s">
        <v>234</v>
      </c>
      <c r="C248" s="23" t="s">
        <v>43</v>
      </c>
      <c r="D248" s="23" t="s">
        <v>59</v>
      </c>
      <c r="E248" s="24" t="s">
        <v>11</v>
      </c>
      <c r="F248" s="10">
        <v>332120</v>
      </c>
      <c r="G248" s="10">
        <v>332120</v>
      </c>
      <c r="H248" s="10">
        <v>332120</v>
      </c>
    </row>
    <row r="249" spans="1:8" ht="24" x14ac:dyDescent="0.2">
      <c r="A249" s="17" t="s">
        <v>236</v>
      </c>
      <c r="B249" s="18" t="s">
        <v>235</v>
      </c>
      <c r="C249" s="17"/>
      <c r="D249" s="17"/>
      <c r="E249" s="19"/>
      <c r="F249" s="9">
        <f>F250+F253</f>
        <v>7278958</v>
      </c>
      <c r="G249" s="9">
        <f t="shared" ref="G249:H249" si="61">G250+G253</f>
        <v>3394100</v>
      </c>
      <c r="H249" s="9">
        <f t="shared" si="61"/>
        <v>3530200</v>
      </c>
    </row>
    <row r="250" spans="1:8" ht="24" outlineLevel="1" x14ac:dyDescent="0.2">
      <c r="A250" s="20" t="s">
        <v>238</v>
      </c>
      <c r="B250" s="21" t="s">
        <v>237</v>
      </c>
      <c r="C250" s="20"/>
      <c r="D250" s="20"/>
      <c r="E250" s="22"/>
      <c r="F250" s="12">
        <f>F251</f>
        <v>4014758</v>
      </c>
      <c r="G250" s="12">
        <f t="shared" ref="G250:H250" si="62">G251</f>
        <v>0</v>
      </c>
      <c r="H250" s="12">
        <f t="shared" si="62"/>
        <v>0</v>
      </c>
    </row>
    <row r="251" spans="1:8" outlineLevel="2" x14ac:dyDescent="0.2">
      <c r="A251" s="13" t="s">
        <v>739</v>
      </c>
      <c r="B251" s="21" t="s">
        <v>741</v>
      </c>
      <c r="C251" s="20"/>
      <c r="D251" s="20"/>
      <c r="E251" s="22"/>
      <c r="F251" s="12">
        <f>F252</f>
        <v>4014758</v>
      </c>
      <c r="G251" s="12">
        <f t="shared" ref="G251:H251" si="63">G252</f>
        <v>0</v>
      </c>
      <c r="H251" s="12">
        <f t="shared" si="63"/>
        <v>0</v>
      </c>
    </row>
    <row r="252" spans="1:8" ht="36" outlineLevel="7" x14ac:dyDescent="0.2">
      <c r="A252" s="23" t="s">
        <v>740</v>
      </c>
      <c r="B252" s="24" t="s">
        <v>742</v>
      </c>
      <c r="C252" s="23" t="s">
        <v>239</v>
      </c>
      <c r="D252" s="23" t="s">
        <v>12</v>
      </c>
      <c r="E252" s="24" t="s">
        <v>77</v>
      </c>
      <c r="F252" s="10">
        <v>4014758</v>
      </c>
      <c r="G252" s="10">
        <v>0</v>
      </c>
      <c r="H252" s="10">
        <v>0</v>
      </c>
    </row>
    <row r="253" spans="1:8" outlineLevel="1" x14ac:dyDescent="0.2">
      <c r="A253" s="20" t="s">
        <v>8</v>
      </c>
      <c r="B253" s="21" t="s">
        <v>240</v>
      </c>
      <c r="C253" s="20"/>
      <c r="D253" s="20"/>
      <c r="E253" s="22"/>
      <c r="F253" s="12">
        <f>F254+F257</f>
        <v>3264200</v>
      </c>
      <c r="G253" s="12">
        <f t="shared" ref="G253:H253" si="64">G254+G257</f>
        <v>3394100</v>
      </c>
      <c r="H253" s="12">
        <f t="shared" si="64"/>
        <v>3530200</v>
      </c>
    </row>
    <row r="254" spans="1:8" ht="24" outlineLevel="2" x14ac:dyDescent="0.2">
      <c r="A254" s="20" t="s">
        <v>242</v>
      </c>
      <c r="B254" s="21" t="s">
        <v>241</v>
      </c>
      <c r="C254" s="20"/>
      <c r="D254" s="20"/>
      <c r="E254" s="22"/>
      <c r="F254" s="12">
        <f>F255</f>
        <v>541400</v>
      </c>
      <c r="G254" s="12">
        <f t="shared" ref="G254:H255" si="65">G255</f>
        <v>541400</v>
      </c>
      <c r="H254" s="12">
        <f t="shared" si="65"/>
        <v>541400</v>
      </c>
    </row>
    <row r="255" spans="1:8" ht="72" outlineLevel="3" x14ac:dyDescent="0.2">
      <c r="A255" s="20" t="s">
        <v>88</v>
      </c>
      <c r="B255" s="21" t="s">
        <v>243</v>
      </c>
      <c r="C255" s="20"/>
      <c r="D255" s="20"/>
      <c r="E255" s="22"/>
      <c r="F255" s="12">
        <f>F256</f>
        <v>541400</v>
      </c>
      <c r="G255" s="12">
        <f t="shared" si="65"/>
        <v>541400</v>
      </c>
      <c r="H255" s="12">
        <f t="shared" si="65"/>
        <v>541400</v>
      </c>
    </row>
    <row r="256" spans="1:8" ht="24" outlineLevel="7" x14ac:dyDescent="0.2">
      <c r="A256" s="23" t="s">
        <v>602</v>
      </c>
      <c r="B256" s="24" t="s">
        <v>244</v>
      </c>
      <c r="C256" s="23" t="s">
        <v>239</v>
      </c>
      <c r="D256" s="23" t="s">
        <v>12</v>
      </c>
      <c r="E256" s="24" t="s">
        <v>77</v>
      </c>
      <c r="F256" s="10">
        <v>541400</v>
      </c>
      <c r="G256" s="10">
        <v>541400</v>
      </c>
      <c r="H256" s="10">
        <v>541400</v>
      </c>
    </row>
    <row r="257" spans="1:8" ht="24" outlineLevel="2" x14ac:dyDescent="0.2">
      <c r="A257" s="20" t="s">
        <v>246</v>
      </c>
      <c r="B257" s="21" t="s">
        <v>245</v>
      </c>
      <c r="C257" s="20"/>
      <c r="D257" s="20"/>
      <c r="E257" s="22"/>
      <c r="F257" s="12">
        <f>F258</f>
        <v>2722800</v>
      </c>
      <c r="G257" s="12">
        <f t="shared" ref="G257:H258" si="66">G258</f>
        <v>2852700</v>
      </c>
      <c r="H257" s="12">
        <f t="shared" si="66"/>
        <v>2988800</v>
      </c>
    </row>
    <row r="258" spans="1:8" ht="36" outlineLevel="3" x14ac:dyDescent="0.2">
      <c r="A258" s="20" t="s">
        <v>248</v>
      </c>
      <c r="B258" s="21" t="s">
        <v>247</v>
      </c>
      <c r="C258" s="20"/>
      <c r="D258" s="20"/>
      <c r="E258" s="22"/>
      <c r="F258" s="12">
        <f>F259</f>
        <v>2722800</v>
      </c>
      <c r="G258" s="12">
        <f t="shared" si="66"/>
        <v>2852700</v>
      </c>
      <c r="H258" s="12">
        <f t="shared" si="66"/>
        <v>2988800</v>
      </c>
    </row>
    <row r="259" spans="1:8" ht="36" outlineLevel="7" x14ac:dyDescent="0.2">
      <c r="A259" s="23" t="s">
        <v>505</v>
      </c>
      <c r="B259" s="24" t="s">
        <v>249</v>
      </c>
      <c r="C259" s="23" t="s">
        <v>239</v>
      </c>
      <c r="D259" s="23" t="s">
        <v>12</v>
      </c>
      <c r="E259" s="24" t="s">
        <v>11</v>
      </c>
      <c r="F259" s="10">
        <v>2722800</v>
      </c>
      <c r="G259" s="10">
        <v>2852700</v>
      </c>
      <c r="H259" s="10">
        <v>2988800</v>
      </c>
    </row>
    <row r="260" spans="1:8" ht="48" x14ac:dyDescent="0.2">
      <c r="A260" s="17" t="s">
        <v>251</v>
      </c>
      <c r="B260" s="18" t="s">
        <v>250</v>
      </c>
      <c r="C260" s="17"/>
      <c r="D260" s="17"/>
      <c r="E260" s="19"/>
      <c r="F260" s="9">
        <f>F261</f>
        <v>396911</v>
      </c>
      <c r="G260" s="9">
        <f t="shared" ref="G260" si="67">G261</f>
        <v>396911</v>
      </c>
      <c r="H260" s="9">
        <f>H261</f>
        <v>396911</v>
      </c>
    </row>
    <row r="261" spans="1:8" outlineLevel="1" x14ac:dyDescent="0.2">
      <c r="A261" s="20" t="s">
        <v>8</v>
      </c>
      <c r="B261" s="21" t="s">
        <v>252</v>
      </c>
      <c r="C261" s="20"/>
      <c r="D261" s="20"/>
      <c r="E261" s="22"/>
      <c r="F261" s="12">
        <f>F262+F266+F271</f>
        <v>396911</v>
      </c>
      <c r="G261" s="12">
        <f t="shared" ref="G261:H261" si="68">G262+G266+G271</f>
        <v>396911</v>
      </c>
      <c r="H261" s="12">
        <f t="shared" si="68"/>
        <v>396911</v>
      </c>
    </row>
    <row r="262" spans="1:8" ht="36" outlineLevel="2" x14ac:dyDescent="0.2">
      <c r="A262" s="20" t="s">
        <v>254</v>
      </c>
      <c r="B262" s="21" t="s">
        <v>253</v>
      </c>
      <c r="C262" s="20"/>
      <c r="D262" s="20"/>
      <c r="E262" s="22"/>
      <c r="F262" s="12">
        <f>F263</f>
        <v>155000</v>
      </c>
      <c r="G262" s="12">
        <f t="shared" ref="G262:H262" si="69">G263</f>
        <v>155000</v>
      </c>
      <c r="H262" s="12">
        <f t="shared" si="69"/>
        <v>155000</v>
      </c>
    </row>
    <row r="263" spans="1:8" ht="36" outlineLevel="3" x14ac:dyDescent="0.2">
      <c r="A263" s="20" t="s">
        <v>256</v>
      </c>
      <c r="B263" s="21" t="s">
        <v>255</v>
      </c>
      <c r="C263" s="20"/>
      <c r="D263" s="20"/>
      <c r="E263" s="22"/>
      <c r="F263" s="12">
        <f>F264+F265</f>
        <v>155000</v>
      </c>
      <c r="G263" s="12">
        <f t="shared" ref="G263:H263" si="70">G264+G265</f>
        <v>155000</v>
      </c>
      <c r="H263" s="12">
        <f t="shared" si="70"/>
        <v>155000</v>
      </c>
    </row>
    <row r="264" spans="1:8" ht="48" outlineLevel="7" x14ac:dyDescent="0.2">
      <c r="A264" s="23" t="s">
        <v>506</v>
      </c>
      <c r="B264" s="24" t="s">
        <v>257</v>
      </c>
      <c r="C264" s="23" t="s">
        <v>51</v>
      </c>
      <c r="D264" s="23" t="s">
        <v>258</v>
      </c>
      <c r="E264" s="24" t="s">
        <v>11</v>
      </c>
      <c r="F264" s="10">
        <v>75000</v>
      </c>
      <c r="G264" s="10">
        <v>75000</v>
      </c>
      <c r="H264" s="10">
        <v>75000</v>
      </c>
    </row>
    <row r="265" spans="1:8" ht="36" outlineLevel="7" x14ac:dyDescent="0.2">
      <c r="A265" s="23" t="s">
        <v>545</v>
      </c>
      <c r="B265" s="24" t="s">
        <v>257</v>
      </c>
      <c r="C265" s="23" t="s">
        <v>51</v>
      </c>
      <c r="D265" s="23" t="s">
        <v>258</v>
      </c>
      <c r="E265" s="24" t="s">
        <v>21</v>
      </c>
      <c r="F265" s="10">
        <v>80000</v>
      </c>
      <c r="G265" s="10">
        <v>80000</v>
      </c>
      <c r="H265" s="10">
        <v>80000</v>
      </c>
    </row>
    <row r="266" spans="1:8" ht="36" outlineLevel="2" x14ac:dyDescent="0.2">
      <c r="A266" s="20" t="s">
        <v>260</v>
      </c>
      <c r="B266" s="21" t="s">
        <v>259</v>
      </c>
      <c r="C266" s="20"/>
      <c r="D266" s="20"/>
      <c r="E266" s="22"/>
      <c r="F266" s="12">
        <f>F267</f>
        <v>181911</v>
      </c>
      <c r="G266" s="12">
        <f t="shared" ref="G266:H266" si="71">G267</f>
        <v>181911</v>
      </c>
      <c r="H266" s="12">
        <f t="shared" si="71"/>
        <v>181911</v>
      </c>
    </row>
    <row r="267" spans="1:8" ht="48" outlineLevel="3" x14ac:dyDescent="0.2">
      <c r="A267" s="20" t="s">
        <v>262</v>
      </c>
      <c r="B267" s="21" t="s">
        <v>261</v>
      </c>
      <c r="C267" s="20"/>
      <c r="D267" s="20"/>
      <c r="E267" s="22"/>
      <c r="F267" s="12">
        <f>F268+F269+F270</f>
        <v>181911</v>
      </c>
      <c r="G267" s="12">
        <f t="shared" ref="G267:H267" si="72">G268+G269+G270</f>
        <v>181911</v>
      </c>
      <c r="H267" s="12">
        <f t="shared" si="72"/>
        <v>181911</v>
      </c>
    </row>
    <row r="268" spans="1:8" ht="72" outlineLevel="7" x14ac:dyDescent="0.2">
      <c r="A268" s="23" t="s">
        <v>564</v>
      </c>
      <c r="B268" s="24" t="s">
        <v>263</v>
      </c>
      <c r="C268" s="23" t="s">
        <v>41</v>
      </c>
      <c r="D268" s="23" t="s">
        <v>41</v>
      </c>
      <c r="E268" s="24" t="s">
        <v>40</v>
      </c>
      <c r="F268" s="10">
        <v>10611</v>
      </c>
      <c r="G268" s="10">
        <v>10611</v>
      </c>
      <c r="H268" s="10">
        <v>10611</v>
      </c>
    </row>
    <row r="269" spans="1:8" ht="48" outlineLevel="7" x14ac:dyDescent="0.2">
      <c r="A269" s="23" t="s">
        <v>588</v>
      </c>
      <c r="B269" s="24" t="s">
        <v>264</v>
      </c>
      <c r="C269" s="23" t="s">
        <v>41</v>
      </c>
      <c r="D269" s="23" t="s">
        <v>22</v>
      </c>
      <c r="E269" s="24" t="s">
        <v>61</v>
      </c>
      <c r="F269" s="10">
        <v>5000</v>
      </c>
      <c r="G269" s="10">
        <v>5000</v>
      </c>
      <c r="H269" s="10">
        <v>5000</v>
      </c>
    </row>
    <row r="270" spans="1:8" ht="36" outlineLevel="7" x14ac:dyDescent="0.2">
      <c r="A270" s="23" t="s">
        <v>610</v>
      </c>
      <c r="B270" s="24" t="s">
        <v>264</v>
      </c>
      <c r="C270" s="23" t="s">
        <v>41</v>
      </c>
      <c r="D270" s="23" t="s">
        <v>22</v>
      </c>
      <c r="E270" s="24" t="s">
        <v>131</v>
      </c>
      <c r="F270" s="10">
        <v>166300</v>
      </c>
      <c r="G270" s="10">
        <v>166300</v>
      </c>
      <c r="H270" s="10">
        <v>166300</v>
      </c>
    </row>
    <row r="271" spans="1:8" ht="24" outlineLevel="2" x14ac:dyDescent="0.2">
      <c r="A271" s="20" t="s">
        <v>266</v>
      </c>
      <c r="B271" s="21" t="s">
        <v>265</v>
      </c>
      <c r="C271" s="20"/>
      <c r="D271" s="20"/>
      <c r="E271" s="22"/>
      <c r="F271" s="12">
        <f>F272</f>
        <v>60000</v>
      </c>
      <c r="G271" s="12">
        <f t="shared" ref="G271:H272" si="73">G272</f>
        <v>60000</v>
      </c>
      <c r="H271" s="12">
        <f t="shared" si="73"/>
        <v>60000</v>
      </c>
    </row>
    <row r="272" spans="1:8" ht="48" outlineLevel="3" x14ac:dyDescent="0.2">
      <c r="A272" s="20" t="s">
        <v>268</v>
      </c>
      <c r="B272" s="21" t="s">
        <v>267</v>
      </c>
      <c r="C272" s="20"/>
      <c r="D272" s="20"/>
      <c r="E272" s="22"/>
      <c r="F272" s="12">
        <f>F273</f>
        <v>60000</v>
      </c>
      <c r="G272" s="12">
        <f t="shared" si="73"/>
        <v>60000</v>
      </c>
      <c r="H272" s="12">
        <f t="shared" si="73"/>
        <v>60000</v>
      </c>
    </row>
    <row r="273" spans="1:8" ht="48" outlineLevel="7" x14ac:dyDescent="0.2">
      <c r="A273" s="23" t="s">
        <v>507</v>
      </c>
      <c r="B273" s="24" t="s">
        <v>269</v>
      </c>
      <c r="C273" s="23" t="s">
        <v>41</v>
      </c>
      <c r="D273" s="23" t="s">
        <v>41</v>
      </c>
      <c r="E273" s="24" t="s">
        <v>11</v>
      </c>
      <c r="F273" s="10">
        <v>60000</v>
      </c>
      <c r="G273" s="10">
        <v>60000</v>
      </c>
      <c r="H273" s="10">
        <v>60000</v>
      </c>
    </row>
    <row r="274" spans="1:8" ht="36" x14ac:dyDescent="0.2">
      <c r="A274" s="17" t="s">
        <v>271</v>
      </c>
      <c r="B274" s="18" t="s">
        <v>270</v>
      </c>
      <c r="C274" s="17"/>
      <c r="D274" s="17"/>
      <c r="E274" s="19"/>
      <c r="F274" s="9">
        <f>F275+F278</f>
        <v>1463100</v>
      </c>
      <c r="G274" s="9">
        <f>G275+G278</f>
        <v>1463100</v>
      </c>
      <c r="H274" s="9">
        <f>H275+H278</f>
        <v>1463100</v>
      </c>
    </row>
    <row r="275" spans="1:8" ht="24" outlineLevel="1" x14ac:dyDescent="0.2">
      <c r="A275" s="20" t="s">
        <v>273</v>
      </c>
      <c r="B275" s="21" t="s">
        <v>272</v>
      </c>
      <c r="C275" s="20"/>
      <c r="D275" s="20"/>
      <c r="E275" s="22"/>
      <c r="F275" s="12">
        <f>F276</f>
        <v>421000</v>
      </c>
      <c r="G275" s="12">
        <f t="shared" ref="G275:H276" si="74">G276</f>
        <v>421000</v>
      </c>
      <c r="H275" s="12">
        <f t="shared" si="74"/>
        <v>421000</v>
      </c>
    </row>
    <row r="276" spans="1:8" ht="24" outlineLevel="2" x14ac:dyDescent="0.2">
      <c r="A276" s="13" t="s">
        <v>743</v>
      </c>
      <c r="B276" s="21" t="s">
        <v>744</v>
      </c>
      <c r="C276" s="20"/>
      <c r="D276" s="20"/>
      <c r="E276" s="22"/>
      <c r="F276" s="12">
        <f>F277</f>
        <v>421000</v>
      </c>
      <c r="G276" s="12">
        <f t="shared" si="74"/>
        <v>421000</v>
      </c>
      <c r="H276" s="12">
        <f t="shared" si="74"/>
        <v>421000</v>
      </c>
    </row>
    <row r="277" spans="1:8" ht="36" outlineLevel="7" x14ac:dyDescent="0.2">
      <c r="A277" s="23" t="s">
        <v>489</v>
      </c>
      <c r="B277" s="24" t="s">
        <v>745</v>
      </c>
      <c r="C277" s="23" t="s">
        <v>41</v>
      </c>
      <c r="D277" s="23" t="s">
        <v>41</v>
      </c>
      <c r="E277" s="24" t="s">
        <v>11</v>
      </c>
      <c r="F277" s="10">
        <v>421000</v>
      </c>
      <c r="G277" s="10">
        <v>421000</v>
      </c>
      <c r="H277" s="10">
        <v>421000</v>
      </c>
    </row>
    <row r="278" spans="1:8" outlineLevel="1" x14ac:dyDescent="0.2">
      <c r="A278" s="20" t="s">
        <v>8</v>
      </c>
      <c r="B278" s="21" t="s">
        <v>274</v>
      </c>
      <c r="C278" s="20"/>
      <c r="D278" s="20"/>
      <c r="E278" s="22"/>
      <c r="F278" s="12">
        <f>F279+F284</f>
        <v>1042100</v>
      </c>
      <c r="G278" s="12">
        <f t="shared" ref="G278:H278" si="75">G279+G284</f>
        <v>1042100</v>
      </c>
      <c r="H278" s="12">
        <f t="shared" si="75"/>
        <v>1042100</v>
      </c>
    </row>
    <row r="279" spans="1:8" outlineLevel="2" x14ac:dyDescent="0.2">
      <c r="A279" s="20" t="s">
        <v>276</v>
      </c>
      <c r="B279" s="21" t="s">
        <v>275</v>
      </c>
      <c r="C279" s="20"/>
      <c r="D279" s="20"/>
      <c r="E279" s="22"/>
      <c r="F279" s="12">
        <f>F280+F282</f>
        <v>682100</v>
      </c>
      <c r="G279" s="12">
        <f t="shared" ref="G279:H279" si="76">G280+G282</f>
        <v>682100</v>
      </c>
      <c r="H279" s="12">
        <f t="shared" si="76"/>
        <v>682100</v>
      </c>
    </row>
    <row r="280" spans="1:8" ht="24" outlineLevel="3" x14ac:dyDescent="0.2">
      <c r="A280" s="20" t="s">
        <v>278</v>
      </c>
      <c r="B280" s="21" t="s">
        <v>277</v>
      </c>
      <c r="C280" s="20"/>
      <c r="D280" s="20"/>
      <c r="E280" s="22"/>
      <c r="F280" s="12">
        <f>F281</f>
        <v>382000</v>
      </c>
      <c r="G280" s="12">
        <f t="shared" ref="G280:H280" si="77">G281</f>
        <v>382000</v>
      </c>
      <c r="H280" s="12">
        <f t="shared" si="77"/>
        <v>382000</v>
      </c>
    </row>
    <row r="281" spans="1:8" ht="36" outlineLevel="7" x14ac:dyDescent="0.2">
      <c r="A281" s="23" t="s">
        <v>489</v>
      </c>
      <c r="B281" s="24" t="s">
        <v>279</v>
      </c>
      <c r="C281" s="23" t="s">
        <v>41</v>
      </c>
      <c r="D281" s="23" t="s">
        <v>41</v>
      </c>
      <c r="E281" s="24" t="s">
        <v>11</v>
      </c>
      <c r="F281" s="10">
        <v>382000</v>
      </c>
      <c r="G281" s="10">
        <v>382000</v>
      </c>
      <c r="H281" s="10">
        <v>382000</v>
      </c>
    </row>
    <row r="282" spans="1:8" ht="36" outlineLevel="4" x14ac:dyDescent="0.2">
      <c r="A282" s="20" t="s">
        <v>281</v>
      </c>
      <c r="B282" s="21" t="s">
        <v>280</v>
      </c>
      <c r="C282" s="20"/>
      <c r="D282" s="20"/>
      <c r="E282" s="22"/>
      <c r="F282" s="12">
        <f>F283</f>
        <v>300100</v>
      </c>
      <c r="G282" s="12">
        <f t="shared" ref="G282:H282" si="78">G283</f>
        <v>300100</v>
      </c>
      <c r="H282" s="12">
        <f t="shared" si="78"/>
        <v>300100</v>
      </c>
    </row>
    <row r="283" spans="1:8" ht="36" outlineLevel="7" x14ac:dyDescent="0.2">
      <c r="A283" s="23" t="s">
        <v>508</v>
      </c>
      <c r="B283" s="24" t="s">
        <v>282</v>
      </c>
      <c r="C283" s="23" t="s">
        <v>41</v>
      </c>
      <c r="D283" s="23" t="s">
        <v>41</v>
      </c>
      <c r="E283" s="24" t="s">
        <v>11</v>
      </c>
      <c r="F283" s="10">
        <v>300100</v>
      </c>
      <c r="G283" s="10">
        <v>300100</v>
      </c>
      <c r="H283" s="10">
        <v>300100</v>
      </c>
    </row>
    <row r="284" spans="1:8" ht="24" outlineLevel="2" x14ac:dyDescent="0.2">
      <c r="A284" s="20" t="s">
        <v>284</v>
      </c>
      <c r="B284" s="21" t="s">
        <v>283</v>
      </c>
      <c r="C284" s="20"/>
      <c r="D284" s="20"/>
      <c r="E284" s="22"/>
      <c r="F284" s="12">
        <f>F285</f>
        <v>360000</v>
      </c>
      <c r="G284" s="12">
        <f t="shared" ref="G284:H284" si="79">G285</f>
        <v>360000</v>
      </c>
      <c r="H284" s="12">
        <f t="shared" si="79"/>
        <v>360000</v>
      </c>
    </row>
    <row r="285" spans="1:8" ht="24" outlineLevel="3" x14ac:dyDescent="0.2">
      <c r="A285" s="20" t="s">
        <v>286</v>
      </c>
      <c r="B285" s="21" t="s">
        <v>285</v>
      </c>
      <c r="C285" s="20"/>
      <c r="D285" s="20"/>
      <c r="E285" s="22"/>
      <c r="F285" s="12">
        <f>F286+F287</f>
        <v>360000</v>
      </c>
      <c r="G285" s="12">
        <f t="shared" ref="G285:H285" si="80">G286+G287</f>
        <v>360000</v>
      </c>
      <c r="H285" s="12">
        <f t="shared" si="80"/>
        <v>360000</v>
      </c>
    </row>
    <row r="286" spans="1:8" ht="36" outlineLevel="7" x14ac:dyDescent="0.2">
      <c r="A286" s="23" t="s">
        <v>489</v>
      </c>
      <c r="B286" s="24" t="s">
        <v>287</v>
      </c>
      <c r="C286" s="23" t="s">
        <v>41</v>
      </c>
      <c r="D286" s="23" t="s">
        <v>41</v>
      </c>
      <c r="E286" s="24" t="s">
        <v>11</v>
      </c>
      <c r="F286" s="10">
        <v>210000</v>
      </c>
      <c r="G286" s="10">
        <v>210000</v>
      </c>
      <c r="H286" s="10">
        <v>210000</v>
      </c>
    </row>
    <row r="287" spans="1:8" ht="36" outlineLevel="7" x14ac:dyDescent="0.2">
      <c r="A287" s="23" t="s">
        <v>577</v>
      </c>
      <c r="B287" s="24" t="s">
        <v>287</v>
      </c>
      <c r="C287" s="23" t="s">
        <v>41</v>
      </c>
      <c r="D287" s="23" t="s">
        <v>41</v>
      </c>
      <c r="E287" s="24" t="s">
        <v>61</v>
      </c>
      <c r="F287" s="10">
        <v>150000</v>
      </c>
      <c r="G287" s="10">
        <v>150000</v>
      </c>
      <c r="H287" s="10">
        <v>150000</v>
      </c>
    </row>
    <row r="288" spans="1:8" ht="60" x14ac:dyDescent="0.2">
      <c r="A288" s="17" t="s">
        <v>289</v>
      </c>
      <c r="B288" s="18" t="s">
        <v>288</v>
      </c>
      <c r="C288" s="17"/>
      <c r="D288" s="17"/>
      <c r="E288" s="19"/>
      <c r="F288" s="9">
        <f>F289</f>
        <v>55000</v>
      </c>
      <c r="G288" s="9">
        <f t="shared" ref="G288:H290" si="81">G289</f>
        <v>55000</v>
      </c>
      <c r="H288" s="9">
        <f t="shared" si="81"/>
        <v>55000</v>
      </c>
    </row>
    <row r="289" spans="1:8" outlineLevel="1" x14ac:dyDescent="0.2">
      <c r="A289" s="20" t="s">
        <v>8</v>
      </c>
      <c r="B289" s="21" t="s">
        <v>290</v>
      </c>
      <c r="C289" s="20"/>
      <c r="D289" s="20"/>
      <c r="E289" s="22"/>
      <c r="F289" s="12">
        <f>F290</f>
        <v>55000</v>
      </c>
      <c r="G289" s="12">
        <f t="shared" si="81"/>
        <v>55000</v>
      </c>
      <c r="H289" s="12">
        <f t="shared" si="81"/>
        <v>55000</v>
      </c>
    </row>
    <row r="290" spans="1:8" ht="48" outlineLevel="2" x14ac:dyDescent="0.2">
      <c r="A290" s="20" t="s">
        <v>292</v>
      </c>
      <c r="B290" s="21" t="s">
        <v>291</v>
      </c>
      <c r="C290" s="20"/>
      <c r="D290" s="20"/>
      <c r="E290" s="22"/>
      <c r="F290" s="12">
        <f>F291</f>
        <v>55000</v>
      </c>
      <c r="G290" s="12">
        <f t="shared" si="81"/>
        <v>55000</v>
      </c>
      <c r="H290" s="12">
        <f t="shared" si="81"/>
        <v>55000</v>
      </c>
    </row>
    <row r="291" spans="1:8" ht="72" outlineLevel="7" x14ac:dyDescent="0.2">
      <c r="A291" s="23" t="s">
        <v>509</v>
      </c>
      <c r="B291" s="24" t="s">
        <v>293</v>
      </c>
      <c r="C291" s="23" t="s">
        <v>51</v>
      </c>
      <c r="D291" s="23" t="s">
        <v>258</v>
      </c>
      <c r="E291" s="24" t="s">
        <v>11</v>
      </c>
      <c r="F291" s="10">
        <v>55000</v>
      </c>
      <c r="G291" s="10">
        <v>55000</v>
      </c>
      <c r="H291" s="10">
        <v>55000</v>
      </c>
    </row>
    <row r="292" spans="1:8" ht="36" x14ac:dyDescent="0.2">
      <c r="A292" s="17" t="s">
        <v>295</v>
      </c>
      <c r="B292" s="18" t="s">
        <v>294</v>
      </c>
      <c r="C292" s="17"/>
      <c r="D292" s="17"/>
      <c r="E292" s="19"/>
      <c r="F292" s="9">
        <f>F293</f>
        <v>71500</v>
      </c>
      <c r="G292" s="9">
        <f t="shared" ref="G292:H294" si="82">G293</f>
        <v>71500</v>
      </c>
      <c r="H292" s="9">
        <f t="shared" si="82"/>
        <v>71500</v>
      </c>
    </row>
    <row r="293" spans="1:8" outlineLevel="1" x14ac:dyDescent="0.2">
      <c r="A293" s="20" t="s">
        <v>121</v>
      </c>
      <c r="B293" s="21" t="s">
        <v>296</v>
      </c>
      <c r="C293" s="20"/>
      <c r="D293" s="20"/>
      <c r="E293" s="22"/>
      <c r="F293" s="12">
        <f>F294</f>
        <v>71500</v>
      </c>
      <c r="G293" s="12">
        <f t="shared" si="82"/>
        <v>71500</v>
      </c>
      <c r="H293" s="12">
        <f t="shared" si="82"/>
        <v>71500</v>
      </c>
    </row>
    <row r="294" spans="1:8" ht="36" outlineLevel="2" x14ac:dyDescent="0.2">
      <c r="A294" s="20" t="s">
        <v>651</v>
      </c>
      <c r="B294" s="21" t="s">
        <v>297</v>
      </c>
      <c r="C294" s="20"/>
      <c r="D294" s="20"/>
      <c r="E294" s="22"/>
      <c r="F294" s="12">
        <f>F295</f>
        <v>71500</v>
      </c>
      <c r="G294" s="12">
        <f t="shared" si="82"/>
        <v>71500</v>
      </c>
      <c r="H294" s="12">
        <f t="shared" si="82"/>
        <v>71500</v>
      </c>
    </row>
    <row r="295" spans="1:8" ht="48" outlineLevel="7" x14ac:dyDescent="0.2">
      <c r="A295" s="23" t="s">
        <v>510</v>
      </c>
      <c r="B295" s="24" t="s">
        <v>298</v>
      </c>
      <c r="C295" s="23" t="s">
        <v>59</v>
      </c>
      <c r="D295" s="23" t="s">
        <v>43</v>
      </c>
      <c r="E295" s="24" t="s">
        <v>11</v>
      </c>
      <c r="F295" s="10">
        <v>71500</v>
      </c>
      <c r="G295" s="10">
        <v>71500</v>
      </c>
      <c r="H295" s="10">
        <v>71500</v>
      </c>
    </row>
    <row r="296" spans="1:8" ht="48" x14ac:dyDescent="0.2">
      <c r="A296" s="17" t="s">
        <v>300</v>
      </c>
      <c r="B296" s="18" t="s">
        <v>299</v>
      </c>
      <c r="C296" s="17"/>
      <c r="D296" s="17"/>
      <c r="E296" s="19"/>
      <c r="F296" s="9">
        <f>F297</f>
        <v>81030720</v>
      </c>
      <c r="G296" s="9">
        <f t="shared" ref="G296:H296" si="83">G297</f>
        <v>82661520</v>
      </c>
      <c r="H296" s="9">
        <f t="shared" si="83"/>
        <v>81263820</v>
      </c>
    </row>
    <row r="297" spans="1:8" outlineLevel="1" x14ac:dyDescent="0.2">
      <c r="A297" s="20" t="s">
        <v>8</v>
      </c>
      <c r="B297" s="21" t="s">
        <v>301</v>
      </c>
      <c r="C297" s="20"/>
      <c r="D297" s="20"/>
      <c r="E297" s="22"/>
      <c r="F297" s="12">
        <f>F298+F315</f>
        <v>81030720</v>
      </c>
      <c r="G297" s="12">
        <f t="shared" ref="G297:H297" si="84">G298+G315</f>
        <v>82661520</v>
      </c>
      <c r="H297" s="12">
        <f t="shared" si="84"/>
        <v>81263820</v>
      </c>
    </row>
    <row r="298" spans="1:8" ht="24" outlineLevel="2" x14ac:dyDescent="0.2">
      <c r="A298" s="20" t="s">
        <v>303</v>
      </c>
      <c r="B298" s="21" t="s">
        <v>302</v>
      </c>
      <c r="C298" s="20"/>
      <c r="D298" s="20"/>
      <c r="E298" s="22"/>
      <c r="F298" s="12">
        <f>F299</f>
        <v>73954320</v>
      </c>
      <c r="G298" s="12">
        <f t="shared" ref="G298:H298" si="85">G299</f>
        <v>75585120</v>
      </c>
      <c r="H298" s="12">
        <f t="shared" si="85"/>
        <v>74187420</v>
      </c>
    </row>
    <row r="299" spans="1:8" ht="36" outlineLevel="3" x14ac:dyDescent="0.2">
      <c r="A299" s="20" t="s">
        <v>305</v>
      </c>
      <c r="B299" s="21" t="s">
        <v>304</v>
      </c>
      <c r="C299" s="20"/>
      <c r="D299" s="20"/>
      <c r="E299" s="22"/>
      <c r="F299" s="12">
        <f>SUM(F300:F314)</f>
        <v>73954320</v>
      </c>
      <c r="G299" s="12">
        <f t="shared" ref="G299:H299" si="86">SUM(G300:G314)</f>
        <v>75585120</v>
      </c>
      <c r="H299" s="12">
        <f t="shared" si="86"/>
        <v>74187420</v>
      </c>
    </row>
    <row r="300" spans="1:8" ht="84" outlineLevel="7" x14ac:dyDescent="0.2">
      <c r="A300" s="45" t="s">
        <v>554</v>
      </c>
      <c r="B300" s="24" t="s">
        <v>306</v>
      </c>
      <c r="C300" s="23" t="s">
        <v>59</v>
      </c>
      <c r="D300" s="23" t="s">
        <v>307</v>
      </c>
      <c r="E300" s="24" t="s">
        <v>40</v>
      </c>
      <c r="F300" s="10">
        <v>12052200</v>
      </c>
      <c r="G300" s="10">
        <v>12052200</v>
      </c>
      <c r="H300" s="10">
        <v>12052200</v>
      </c>
    </row>
    <row r="301" spans="1:8" ht="48" outlineLevel="7" x14ac:dyDescent="0.2">
      <c r="A301" s="23" t="s">
        <v>480</v>
      </c>
      <c r="B301" s="24" t="s">
        <v>306</v>
      </c>
      <c r="C301" s="23" t="s">
        <v>59</v>
      </c>
      <c r="D301" s="23" t="s">
        <v>307</v>
      </c>
      <c r="E301" s="24" t="s">
        <v>11</v>
      </c>
      <c r="F301" s="10">
        <v>7645500</v>
      </c>
      <c r="G301" s="10">
        <v>7645500</v>
      </c>
      <c r="H301" s="10">
        <v>7645500</v>
      </c>
    </row>
    <row r="302" spans="1:8" ht="36" outlineLevel="7" x14ac:dyDescent="0.2">
      <c r="A302" s="23" t="s">
        <v>611</v>
      </c>
      <c r="B302" s="24" t="s">
        <v>306</v>
      </c>
      <c r="C302" s="23" t="s">
        <v>59</v>
      </c>
      <c r="D302" s="23" t="s">
        <v>307</v>
      </c>
      <c r="E302" s="24" t="s">
        <v>131</v>
      </c>
      <c r="F302" s="10">
        <v>200000</v>
      </c>
      <c r="G302" s="10">
        <v>200000</v>
      </c>
      <c r="H302" s="10">
        <v>200000</v>
      </c>
    </row>
    <row r="303" spans="1:8" ht="96" outlineLevel="7" x14ac:dyDescent="0.2">
      <c r="A303" s="45" t="s">
        <v>565</v>
      </c>
      <c r="B303" s="24" t="s">
        <v>308</v>
      </c>
      <c r="C303" s="23" t="s">
        <v>59</v>
      </c>
      <c r="D303" s="23" t="s">
        <v>307</v>
      </c>
      <c r="E303" s="24" t="s">
        <v>40</v>
      </c>
      <c r="F303" s="10">
        <v>618678</v>
      </c>
      <c r="G303" s="10">
        <v>618678</v>
      </c>
      <c r="H303" s="10">
        <v>618678</v>
      </c>
    </row>
    <row r="304" spans="1:8" ht="60" outlineLevel="7" x14ac:dyDescent="0.2">
      <c r="A304" s="23" t="s">
        <v>511</v>
      </c>
      <c r="B304" s="24" t="s">
        <v>308</v>
      </c>
      <c r="C304" s="23" t="s">
        <v>59</v>
      </c>
      <c r="D304" s="23" t="s">
        <v>307</v>
      </c>
      <c r="E304" s="24" t="s">
        <v>11</v>
      </c>
      <c r="F304" s="10">
        <v>215522</v>
      </c>
      <c r="G304" s="10">
        <v>215522</v>
      </c>
      <c r="H304" s="10">
        <v>215522</v>
      </c>
    </row>
    <row r="305" spans="1:8" ht="72" outlineLevel="7" x14ac:dyDescent="0.2">
      <c r="A305" s="45" t="s">
        <v>512</v>
      </c>
      <c r="B305" s="24" t="s">
        <v>309</v>
      </c>
      <c r="C305" s="23" t="s">
        <v>103</v>
      </c>
      <c r="D305" s="23" t="s">
        <v>43</v>
      </c>
      <c r="E305" s="24" t="s">
        <v>11</v>
      </c>
      <c r="F305" s="10">
        <v>119220</v>
      </c>
      <c r="G305" s="10">
        <v>119220</v>
      </c>
      <c r="H305" s="10">
        <v>119220</v>
      </c>
    </row>
    <row r="306" spans="1:8" ht="72" outlineLevel="7" x14ac:dyDescent="0.2">
      <c r="A306" s="23" t="s">
        <v>566</v>
      </c>
      <c r="B306" s="24" t="s">
        <v>310</v>
      </c>
      <c r="C306" s="23" t="s">
        <v>59</v>
      </c>
      <c r="D306" s="23" t="s">
        <v>60</v>
      </c>
      <c r="E306" s="24" t="s">
        <v>40</v>
      </c>
      <c r="F306" s="10">
        <v>3507600</v>
      </c>
      <c r="G306" s="10">
        <v>3507600</v>
      </c>
      <c r="H306" s="10">
        <v>3507600</v>
      </c>
    </row>
    <row r="307" spans="1:8" ht="84" outlineLevel="7" x14ac:dyDescent="0.2">
      <c r="A307" s="45" t="s">
        <v>561</v>
      </c>
      <c r="B307" s="24" t="s">
        <v>311</v>
      </c>
      <c r="C307" s="23" t="s">
        <v>59</v>
      </c>
      <c r="D307" s="23" t="s">
        <v>43</v>
      </c>
      <c r="E307" s="24" t="s">
        <v>40</v>
      </c>
      <c r="F307" s="10">
        <v>42478800</v>
      </c>
      <c r="G307" s="10">
        <v>42478800</v>
      </c>
      <c r="H307" s="10">
        <v>42478800</v>
      </c>
    </row>
    <row r="308" spans="1:8" ht="48" outlineLevel="7" x14ac:dyDescent="0.2">
      <c r="A308" s="23" t="s">
        <v>497</v>
      </c>
      <c r="B308" s="24" t="s">
        <v>311</v>
      </c>
      <c r="C308" s="23" t="s">
        <v>59</v>
      </c>
      <c r="D308" s="23" t="s">
        <v>43</v>
      </c>
      <c r="E308" s="24" t="s">
        <v>11</v>
      </c>
      <c r="F308" s="10">
        <v>4617550</v>
      </c>
      <c r="G308" s="10">
        <v>6087550</v>
      </c>
      <c r="H308" s="10">
        <v>4617550</v>
      </c>
    </row>
    <row r="309" spans="1:8" ht="48" outlineLevel="7" x14ac:dyDescent="0.2">
      <c r="A309" s="23" t="s">
        <v>497</v>
      </c>
      <c r="B309" s="24" t="s">
        <v>311</v>
      </c>
      <c r="C309" s="23" t="s">
        <v>51</v>
      </c>
      <c r="D309" s="23" t="s">
        <v>43</v>
      </c>
      <c r="E309" s="24" t="s">
        <v>11</v>
      </c>
      <c r="F309" s="10">
        <v>80000</v>
      </c>
      <c r="G309" s="10">
        <v>80000</v>
      </c>
      <c r="H309" s="10">
        <v>80000</v>
      </c>
    </row>
    <row r="310" spans="1:8" ht="36" outlineLevel="7" x14ac:dyDescent="0.2">
      <c r="A310" s="23" t="s">
        <v>546</v>
      </c>
      <c r="B310" s="24" t="s">
        <v>311</v>
      </c>
      <c r="C310" s="23" t="s">
        <v>59</v>
      </c>
      <c r="D310" s="23" t="s">
        <v>43</v>
      </c>
      <c r="E310" s="24" t="s">
        <v>21</v>
      </c>
      <c r="F310" s="10">
        <v>140000</v>
      </c>
      <c r="G310" s="10">
        <v>140000</v>
      </c>
      <c r="H310" s="10">
        <v>140000</v>
      </c>
    </row>
    <row r="311" spans="1:8" ht="36" outlineLevel="7" x14ac:dyDescent="0.2">
      <c r="A311" s="23" t="s">
        <v>612</v>
      </c>
      <c r="B311" s="24" t="s">
        <v>311</v>
      </c>
      <c r="C311" s="23" t="s">
        <v>59</v>
      </c>
      <c r="D311" s="23" t="s">
        <v>43</v>
      </c>
      <c r="E311" s="24" t="s">
        <v>131</v>
      </c>
      <c r="F311" s="10">
        <v>17850</v>
      </c>
      <c r="G311" s="10">
        <v>17850</v>
      </c>
      <c r="H311" s="10">
        <v>17850</v>
      </c>
    </row>
    <row r="312" spans="1:8" ht="84" outlineLevel="7" x14ac:dyDescent="0.2">
      <c r="A312" s="33" t="s">
        <v>746</v>
      </c>
      <c r="B312" s="24" t="s">
        <v>312</v>
      </c>
      <c r="C312" s="23" t="s">
        <v>51</v>
      </c>
      <c r="D312" s="23" t="s">
        <v>43</v>
      </c>
      <c r="E312" s="24" t="s">
        <v>40</v>
      </c>
      <c r="F312" s="10">
        <v>1704004</v>
      </c>
      <c r="G312" s="10">
        <v>1864800</v>
      </c>
      <c r="H312" s="10">
        <v>1937100</v>
      </c>
    </row>
    <row r="313" spans="1:8" ht="60" outlineLevel="7" x14ac:dyDescent="0.2">
      <c r="A313" s="37" t="s">
        <v>747</v>
      </c>
      <c r="B313" s="24" t="s">
        <v>312</v>
      </c>
      <c r="C313" s="23" t="s">
        <v>51</v>
      </c>
      <c r="D313" s="23" t="s">
        <v>43</v>
      </c>
      <c r="E313" s="24" t="s">
        <v>11</v>
      </c>
      <c r="F313" s="10">
        <v>172396</v>
      </c>
      <c r="G313" s="10">
        <v>172400</v>
      </c>
      <c r="H313" s="10">
        <v>172400</v>
      </c>
    </row>
    <row r="314" spans="1:8" ht="96" outlineLevel="7" x14ac:dyDescent="0.2">
      <c r="A314" s="33" t="s">
        <v>748</v>
      </c>
      <c r="B314" s="24" t="s">
        <v>809</v>
      </c>
      <c r="C314" s="23" t="s">
        <v>51</v>
      </c>
      <c r="D314" s="23" t="s">
        <v>43</v>
      </c>
      <c r="E314" s="24" t="s">
        <v>40</v>
      </c>
      <c r="F314" s="10">
        <v>385000</v>
      </c>
      <c r="G314" s="10">
        <v>385000</v>
      </c>
      <c r="H314" s="10">
        <v>385000</v>
      </c>
    </row>
    <row r="315" spans="1:8" ht="24" outlineLevel="2" x14ac:dyDescent="0.2">
      <c r="A315" s="20" t="s">
        <v>314</v>
      </c>
      <c r="B315" s="21" t="s">
        <v>313</v>
      </c>
      <c r="C315" s="20"/>
      <c r="D315" s="20"/>
      <c r="E315" s="22"/>
      <c r="F315" s="12">
        <f>F316</f>
        <v>7076400</v>
      </c>
      <c r="G315" s="12">
        <f t="shared" ref="G315:H315" si="87">G316</f>
        <v>7076400</v>
      </c>
      <c r="H315" s="12">
        <f t="shared" si="87"/>
        <v>7076400</v>
      </c>
    </row>
    <row r="316" spans="1:8" ht="24" outlineLevel="3" x14ac:dyDescent="0.2">
      <c r="A316" s="20" t="s">
        <v>316</v>
      </c>
      <c r="B316" s="21" t="s">
        <v>315</v>
      </c>
      <c r="C316" s="20"/>
      <c r="D316" s="20"/>
      <c r="E316" s="22"/>
      <c r="F316" s="12">
        <f>F317+F318</f>
        <v>7076400</v>
      </c>
      <c r="G316" s="12">
        <f t="shared" ref="G316:H316" si="88">G317+G318</f>
        <v>7076400</v>
      </c>
      <c r="H316" s="12">
        <f t="shared" si="88"/>
        <v>7076400</v>
      </c>
    </row>
    <row r="317" spans="1:8" ht="48" outlineLevel="7" x14ac:dyDescent="0.2">
      <c r="A317" s="23" t="s">
        <v>547</v>
      </c>
      <c r="B317" s="24" t="s">
        <v>317</v>
      </c>
      <c r="C317" s="23" t="s">
        <v>52</v>
      </c>
      <c r="D317" s="23" t="s">
        <v>51</v>
      </c>
      <c r="E317" s="24" t="s">
        <v>21</v>
      </c>
      <c r="F317" s="10">
        <v>41400</v>
      </c>
      <c r="G317" s="10">
        <v>41400</v>
      </c>
      <c r="H317" s="10">
        <v>41400</v>
      </c>
    </row>
    <row r="318" spans="1:8" ht="24" outlineLevel="7" x14ac:dyDescent="0.2">
      <c r="A318" s="23" t="s">
        <v>548</v>
      </c>
      <c r="B318" s="24" t="s">
        <v>318</v>
      </c>
      <c r="C318" s="23" t="s">
        <v>52</v>
      </c>
      <c r="D318" s="23" t="s">
        <v>51</v>
      </c>
      <c r="E318" s="24" t="s">
        <v>21</v>
      </c>
      <c r="F318" s="10">
        <v>7035000</v>
      </c>
      <c r="G318" s="10">
        <v>7035000</v>
      </c>
      <c r="H318" s="10">
        <v>7035000</v>
      </c>
    </row>
    <row r="319" spans="1:8" ht="36" x14ac:dyDescent="0.2">
      <c r="A319" s="17" t="s">
        <v>320</v>
      </c>
      <c r="B319" s="18" t="s">
        <v>319</v>
      </c>
      <c r="C319" s="17"/>
      <c r="D319" s="17"/>
      <c r="E319" s="19"/>
      <c r="F319" s="9">
        <f>F320</f>
        <v>86744561</v>
      </c>
      <c r="G319" s="9">
        <f t="shared" ref="G319:H319" si="89">G320</f>
        <v>58532990</v>
      </c>
      <c r="H319" s="9">
        <f t="shared" si="89"/>
        <v>58532949</v>
      </c>
    </row>
    <row r="320" spans="1:8" outlineLevel="1" x14ac:dyDescent="0.2">
      <c r="A320" s="20" t="s">
        <v>8</v>
      </c>
      <c r="B320" s="21" t="s">
        <v>321</v>
      </c>
      <c r="C320" s="20"/>
      <c r="D320" s="20"/>
      <c r="E320" s="22"/>
      <c r="F320" s="12">
        <f>F321+F326</f>
        <v>86744561</v>
      </c>
      <c r="G320" s="12">
        <f t="shared" ref="G320:H320" si="90">G321+G326</f>
        <v>58532990</v>
      </c>
      <c r="H320" s="12">
        <f t="shared" si="90"/>
        <v>58532949</v>
      </c>
    </row>
    <row r="321" spans="1:8" ht="36" outlineLevel="2" x14ac:dyDescent="0.2">
      <c r="A321" s="20" t="s">
        <v>323</v>
      </c>
      <c r="B321" s="21" t="s">
        <v>322</v>
      </c>
      <c r="C321" s="20"/>
      <c r="D321" s="20"/>
      <c r="E321" s="22"/>
      <c r="F321" s="12">
        <f>F322</f>
        <v>60915706</v>
      </c>
      <c r="G321" s="12">
        <f t="shared" ref="G321:H321" si="91">G322</f>
        <v>32829193</v>
      </c>
      <c r="H321" s="12">
        <f t="shared" si="91"/>
        <v>32829193</v>
      </c>
    </row>
    <row r="322" spans="1:8" ht="36" outlineLevel="3" x14ac:dyDescent="0.2">
      <c r="A322" s="20" t="s">
        <v>325</v>
      </c>
      <c r="B322" s="21" t="s">
        <v>324</v>
      </c>
      <c r="C322" s="20"/>
      <c r="D322" s="20"/>
      <c r="E322" s="22"/>
      <c r="F322" s="12">
        <f>F323+F324+F325</f>
        <v>60915706</v>
      </c>
      <c r="G322" s="12">
        <f t="shared" ref="G322:H322" si="92">G323+G324+G325</f>
        <v>32829193</v>
      </c>
      <c r="H322" s="12">
        <f t="shared" si="92"/>
        <v>32829193</v>
      </c>
    </row>
    <row r="323" spans="1:8" ht="24" outlineLevel="7" x14ac:dyDescent="0.2">
      <c r="A323" s="23" t="s">
        <v>603</v>
      </c>
      <c r="B323" s="24" t="s">
        <v>326</v>
      </c>
      <c r="C323" s="23" t="s">
        <v>258</v>
      </c>
      <c r="D323" s="23" t="s">
        <v>59</v>
      </c>
      <c r="E323" s="24" t="s">
        <v>77</v>
      </c>
      <c r="F323" s="10">
        <v>7000000</v>
      </c>
      <c r="G323" s="10">
        <v>5600000</v>
      </c>
      <c r="H323" s="10">
        <v>5600000</v>
      </c>
    </row>
    <row r="324" spans="1:8" ht="48" outlineLevel="7" x14ac:dyDescent="0.2">
      <c r="A324" s="23" t="s">
        <v>604</v>
      </c>
      <c r="B324" s="24" t="s">
        <v>327</v>
      </c>
      <c r="C324" s="23" t="s">
        <v>258</v>
      </c>
      <c r="D324" s="23" t="s">
        <v>51</v>
      </c>
      <c r="E324" s="24" t="s">
        <v>77</v>
      </c>
      <c r="F324" s="10">
        <v>21500000</v>
      </c>
      <c r="G324" s="10">
        <v>0</v>
      </c>
      <c r="H324" s="10">
        <v>0</v>
      </c>
    </row>
    <row r="325" spans="1:8" ht="48" outlineLevel="7" x14ac:dyDescent="0.2">
      <c r="A325" s="23" t="s">
        <v>605</v>
      </c>
      <c r="B325" s="24" t="s">
        <v>328</v>
      </c>
      <c r="C325" s="23" t="s">
        <v>258</v>
      </c>
      <c r="D325" s="23" t="s">
        <v>59</v>
      </c>
      <c r="E325" s="24" t="s">
        <v>77</v>
      </c>
      <c r="F325" s="10">
        <v>32415706</v>
      </c>
      <c r="G325" s="10">
        <v>27229193</v>
      </c>
      <c r="H325" s="10">
        <v>27229193</v>
      </c>
    </row>
    <row r="326" spans="1:8" ht="36" outlineLevel="2" x14ac:dyDescent="0.2">
      <c r="A326" s="20" t="s">
        <v>330</v>
      </c>
      <c r="B326" s="21" t="s">
        <v>329</v>
      </c>
      <c r="C326" s="20"/>
      <c r="D326" s="20"/>
      <c r="E326" s="22"/>
      <c r="F326" s="12">
        <f>F327</f>
        <v>25828855</v>
      </c>
      <c r="G326" s="12">
        <f t="shared" ref="G326:H326" si="93">G327</f>
        <v>25703797</v>
      </c>
      <c r="H326" s="12">
        <f t="shared" si="93"/>
        <v>25703756</v>
      </c>
    </row>
    <row r="327" spans="1:8" ht="36" outlineLevel="3" x14ac:dyDescent="0.2">
      <c r="A327" s="20" t="s">
        <v>332</v>
      </c>
      <c r="B327" s="21" t="s">
        <v>331</v>
      </c>
      <c r="C327" s="20"/>
      <c r="D327" s="20"/>
      <c r="E327" s="22"/>
      <c r="F327" s="12">
        <f>F328+F329+F330</f>
        <v>25828855</v>
      </c>
      <c r="G327" s="12">
        <f t="shared" ref="G327:H327" si="94">G328+G329+G330</f>
        <v>25703797</v>
      </c>
      <c r="H327" s="12">
        <f t="shared" si="94"/>
        <v>25703756</v>
      </c>
    </row>
    <row r="328" spans="1:8" ht="84" outlineLevel="7" x14ac:dyDescent="0.2">
      <c r="A328" s="45" t="s">
        <v>561</v>
      </c>
      <c r="B328" s="24" t="s">
        <v>333</v>
      </c>
      <c r="C328" s="23" t="s">
        <v>59</v>
      </c>
      <c r="D328" s="23" t="s">
        <v>239</v>
      </c>
      <c r="E328" s="24" t="s">
        <v>40</v>
      </c>
      <c r="F328" s="10">
        <v>16802000</v>
      </c>
      <c r="G328" s="10">
        <v>16802000</v>
      </c>
      <c r="H328" s="10">
        <v>16802000</v>
      </c>
    </row>
    <row r="329" spans="1:8" ht="48" outlineLevel="7" x14ac:dyDescent="0.2">
      <c r="A329" s="23" t="s">
        <v>497</v>
      </c>
      <c r="B329" s="24" t="s">
        <v>333</v>
      </c>
      <c r="C329" s="23" t="s">
        <v>59</v>
      </c>
      <c r="D329" s="23" t="s">
        <v>239</v>
      </c>
      <c r="E329" s="24" t="s">
        <v>11</v>
      </c>
      <c r="F329" s="10">
        <v>8245241</v>
      </c>
      <c r="G329" s="10">
        <v>8245241</v>
      </c>
      <c r="H329" s="10">
        <v>8245200</v>
      </c>
    </row>
    <row r="330" spans="1:8" ht="96" outlineLevel="7" x14ac:dyDescent="0.2">
      <c r="A330" s="45" t="s">
        <v>567</v>
      </c>
      <c r="B330" s="24" t="s">
        <v>334</v>
      </c>
      <c r="C330" s="23" t="s">
        <v>59</v>
      </c>
      <c r="D330" s="23" t="s">
        <v>239</v>
      </c>
      <c r="E330" s="24" t="s">
        <v>40</v>
      </c>
      <c r="F330" s="10">
        <v>781614</v>
      </c>
      <c r="G330" s="10">
        <v>656556</v>
      </c>
      <c r="H330" s="10">
        <v>656556</v>
      </c>
    </row>
    <row r="331" spans="1:8" ht="36" x14ac:dyDescent="0.2">
      <c r="A331" s="17" t="s">
        <v>336</v>
      </c>
      <c r="B331" s="18" t="s">
        <v>335</v>
      </c>
      <c r="C331" s="17"/>
      <c r="D331" s="17"/>
      <c r="E331" s="19"/>
      <c r="F331" s="9">
        <f>F332</f>
        <v>21815000</v>
      </c>
      <c r="G331" s="9">
        <f t="shared" ref="G331:H332" si="95">G332</f>
        <v>21815000</v>
      </c>
      <c r="H331" s="9">
        <f t="shared" si="95"/>
        <v>21815000</v>
      </c>
    </row>
    <row r="332" spans="1:8" outlineLevel="1" x14ac:dyDescent="0.2">
      <c r="A332" s="20" t="s">
        <v>338</v>
      </c>
      <c r="B332" s="21" t="s">
        <v>337</v>
      </c>
      <c r="C332" s="20"/>
      <c r="D332" s="20"/>
      <c r="E332" s="22"/>
      <c r="F332" s="12">
        <f>F333</f>
        <v>21815000</v>
      </c>
      <c r="G332" s="12">
        <f t="shared" si="95"/>
        <v>21815000</v>
      </c>
      <c r="H332" s="12">
        <f t="shared" si="95"/>
        <v>21815000</v>
      </c>
    </row>
    <row r="333" spans="1:8" ht="36" outlineLevel="2" x14ac:dyDescent="0.2">
      <c r="A333" s="20" t="s">
        <v>340</v>
      </c>
      <c r="B333" s="21" t="s">
        <v>339</v>
      </c>
      <c r="C333" s="20"/>
      <c r="D333" s="20"/>
      <c r="E333" s="22"/>
      <c r="F333" s="12">
        <f>F334+F335</f>
        <v>21815000</v>
      </c>
      <c r="G333" s="12">
        <f t="shared" ref="G333:H333" si="96">G334+G335</f>
        <v>21815000</v>
      </c>
      <c r="H333" s="12">
        <f t="shared" si="96"/>
        <v>21815000</v>
      </c>
    </row>
    <row r="334" spans="1:8" ht="72" outlineLevel="7" x14ac:dyDescent="0.2">
      <c r="A334" s="45" t="s">
        <v>513</v>
      </c>
      <c r="B334" s="24" t="s">
        <v>341</v>
      </c>
      <c r="C334" s="23" t="s">
        <v>59</v>
      </c>
      <c r="D334" s="23" t="s">
        <v>307</v>
      </c>
      <c r="E334" s="24" t="s">
        <v>11</v>
      </c>
      <c r="F334" s="10">
        <v>21335000</v>
      </c>
      <c r="G334" s="10">
        <v>21335000</v>
      </c>
      <c r="H334" s="10">
        <v>21335000</v>
      </c>
    </row>
    <row r="335" spans="1:8" ht="60" outlineLevel="7" x14ac:dyDescent="0.2">
      <c r="A335" s="23" t="s">
        <v>613</v>
      </c>
      <c r="B335" s="24" t="s">
        <v>341</v>
      </c>
      <c r="C335" s="23" t="s">
        <v>59</v>
      </c>
      <c r="D335" s="23" t="s">
        <v>307</v>
      </c>
      <c r="E335" s="24" t="s">
        <v>131</v>
      </c>
      <c r="F335" s="10">
        <v>480000</v>
      </c>
      <c r="G335" s="10">
        <v>480000</v>
      </c>
      <c r="H335" s="10">
        <v>480000</v>
      </c>
    </row>
    <row r="336" spans="1:8" ht="24" x14ac:dyDescent="0.2">
      <c r="A336" s="17" t="s">
        <v>343</v>
      </c>
      <c r="B336" s="18" t="s">
        <v>342</v>
      </c>
      <c r="C336" s="17"/>
      <c r="D336" s="17"/>
      <c r="E336" s="19"/>
      <c r="F336" s="9">
        <f>F337+F343</f>
        <v>68205930</v>
      </c>
      <c r="G336" s="9">
        <f t="shared" ref="G336:H336" si="97">G337+G343</f>
        <v>62282060</v>
      </c>
      <c r="H336" s="9">
        <f t="shared" si="97"/>
        <v>67042136</v>
      </c>
    </row>
    <row r="337" spans="1:8" ht="24" outlineLevel="1" x14ac:dyDescent="0.2">
      <c r="A337" s="13" t="s">
        <v>48</v>
      </c>
      <c r="B337" s="21" t="s">
        <v>344</v>
      </c>
      <c r="C337" s="20"/>
      <c r="D337" s="20"/>
      <c r="E337" s="22"/>
      <c r="F337" s="12">
        <f>F338</f>
        <v>13925400</v>
      </c>
      <c r="G337" s="12">
        <f t="shared" ref="G337:H337" si="98">G338</f>
        <v>8000</v>
      </c>
      <c r="H337" s="12">
        <f t="shared" si="98"/>
        <v>0</v>
      </c>
    </row>
    <row r="338" spans="1:8" outlineLevel="2" x14ac:dyDescent="0.2">
      <c r="A338" s="13" t="s">
        <v>749</v>
      </c>
      <c r="B338" s="21" t="s">
        <v>345</v>
      </c>
      <c r="C338" s="20"/>
      <c r="D338" s="20"/>
      <c r="E338" s="22"/>
      <c r="F338" s="12">
        <f>F339+F340+F341+F342</f>
        <v>13925400</v>
      </c>
      <c r="G338" s="12">
        <f t="shared" ref="G338:H338" si="99">G339+G340+G341+G342</f>
        <v>8000</v>
      </c>
      <c r="H338" s="12">
        <f t="shared" si="99"/>
        <v>0</v>
      </c>
    </row>
    <row r="339" spans="1:8" ht="60" outlineLevel="2" x14ac:dyDescent="0.2">
      <c r="A339" s="23" t="s">
        <v>514</v>
      </c>
      <c r="B339" s="24" t="s">
        <v>662</v>
      </c>
      <c r="C339" s="23" t="s">
        <v>103</v>
      </c>
      <c r="D339" s="23" t="s">
        <v>59</v>
      </c>
      <c r="E339" s="24" t="s">
        <v>11</v>
      </c>
      <c r="F339" s="10">
        <v>526200</v>
      </c>
      <c r="G339" s="10">
        <v>8000</v>
      </c>
      <c r="H339" s="10">
        <v>0</v>
      </c>
    </row>
    <row r="340" spans="1:8" ht="60" outlineLevel="7" x14ac:dyDescent="0.2">
      <c r="A340" s="23" t="s">
        <v>750</v>
      </c>
      <c r="B340" s="24" t="s">
        <v>753</v>
      </c>
      <c r="C340" s="23" t="s">
        <v>103</v>
      </c>
      <c r="D340" s="23" t="s">
        <v>59</v>
      </c>
      <c r="E340" s="24" t="s">
        <v>11</v>
      </c>
      <c r="F340" s="10">
        <v>148400</v>
      </c>
      <c r="G340" s="10">
        <v>0</v>
      </c>
      <c r="H340" s="10">
        <v>0</v>
      </c>
    </row>
    <row r="341" spans="1:8" ht="48" outlineLevel="7" x14ac:dyDescent="0.2">
      <c r="A341" s="23" t="s">
        <v>751</v>
      </c>
      <c r="B341" s="24" t="s">
        <v>752</v>
      </c>
      <c r="C341" s="23" t="s">
        <v>103</v>
      </c>
      <c r="D341" s="23" t="s">
        <v>59</v>
      </c>
      <c r="E341" s="24" t="s">
        <v>11</v>
      </c>
      <c r="F341" s="10">
        <v>168300</v>
      </c>
      <c r="G341" s="10">
        <v>0</v>
      </c>
      <c r="H341" s="10">
        <v>0</v>
      </c>
    </row>
    <row r="342" spans="1:8" ht="60" outlineLevel="7" x14ac:dyDescent="0.2">
      <c r="A342" s="23" t="s">
        <v>648</v>
      </c>
      <c r="B342" s="24" t="s">
        <v>661</v>
      </c>
      <c r="C342" s="23" t="s">
        <v>103</v>
      </c>
      <c r="D342" s="23" t="s">
        <v>59</v>
      </c>
      <c r="E342" s="24" t="s">
        <v>77</v>
      </c>
      <c r="F342" s="10">
        <v>13082500</v>
      </c>
      <c r="G342" s="10">
        <v>0</v>
      </c>
      <c r="H342" s="10">
        <v>0</v>
      </c>
    </row>
    <row r="343" spans="1:8" outlineLevel="1" x14ac:dyDescent="0.2">
      <c r="A343" s="20" t="s">
        <v>8</v>
      </c>
      <c r="B343" s="21" t="s">
        <v>347</v>
      </c>
      <c r="C343" s="20"/>
      <c r="D343" s="20"/>
      <c r="E343" s="22"/>
      <c r="F343" s="12">
        <f>F344+F356</f>
        <v>54280530</v>
      </c>
      <c r="G343" s="12">
        <f t="shared" ref="G343:H343" si="100">G344+G356</f>
        <v>62274060</v>
      </c>
      <c r="H343" s="12">
        <f t="shared" si="100"/>
        <v>67042136</v>
      </c>
    </row>
    <row r="344" spans="1:8" outlineLevel="2" x14ac:dyDescent="0.2">
      <c r="A344" s="20" t="s">
        <v>346</v>
      </c>
      <c r="B344" s="21" t="s">
        <v>348</v>
      </c>
      <c r="C344" s="20"/>
      <c r="D344" s="20"/>
      <c r="E344" s="22"/>
      <c r="F344" s="12">
        <f>F345+F351+F353</f>
        <v>53438530</v>
      </c>
      <c r="G344" s="12">
        <f t="shared" ref="G344:H344" si="101">G345+G351+G353</f>
        <v>61478060</v>
      </c>
      <c r="H344" s="12">
        <f t="shared" si="101"/>
        <v>66246136</v>
      </c>
    </row>
    <row r="345" spans="1:8" ht="24" outlineLevel="3" x14ac:dyDescent="0.2">
      <c r="A345" s="20" t="s">
        <v>350</v>
      </c>
      <c r="B345" s="21" t="s">
        <v>349</v>
      </c>
      <c r="C345" s="20"/>
      <c r="D345" s="20"/>
      <c r="E345" s="22"/>
      <c r="F345" s="12">
        <f>SUM(F346:F350)</f>
        <v>24634730</v>
      </c>
      <c r="G345" s="12">
        <f t="shared" ref="G345:H345" si="102">SUM(G346:G350)</f>
        <v>32674260</v>
      </c>
      <c r="H345" s="12">
        <f t="shared" si="102"/>
        <v>37442336</v>
      </c>
    </row>
    <row r="346" spans="1:8" ht="60" outlineLevel="7" x14ac:dyDescent="0.2">
      <c r="A346" s="23" t="s">
        <v>589</v>
      </c>
      <c r="B346" s="24" t="s">
        <v>351</v>
      </c>
      <c r="C346" s="23" t="s">
        <v>103</v>
      </c>
      <c r="D346" s="23" t="s">
        <v>59</v>
      </c>
      <c r="E346" s="24" t="s">
        <v>61</v>
      </c>
      <c r="F346" s="10">
        <v>17198000</v>
      </c>
      <c r="G346" s="10">
        <v>24298060</v>
      </c>
      <c r="H346" s="10">
        <v>27198700</v>
      </c>
    </row>
    <row r="347" spans="1:8" ht="60" outlineLevel="7" x14ac:dyDescent="0.2">
      <c r="A347" s="23" t="s">
        <v>590</v>
      </c>
      <c r="B347" s="24" t="s">
        <v>352</v>
      </c>
      <c r="C347" s="23" t="s">
        <v>103</v>
      </c>
      <c r="D347" s="23" t="s">
        <v>59</v>
      </c>
      <c r="E347" s="24" t="s">
        <v>61</v>
      </c>
      <c r="F347" s="10">
        <v>4441300</v>
      </c>
      <c r="G347" s="10">
        <v>4441300</v>
      </c>
      <c r="H347" s="10">
        <v>6441336</v>
      </c>
    </row>
    <row r="348" spans="1:8" ht="108" outlineLevel="7" x14ac:dyDescent="0.2">
      <c r="A348" s="45" t="s">
        <v>562</v>
      </c>
      <c r="B348" s="24" t="s">
        <v>353</v>
      </c>
      <c r="C348" s="23" t="s">
        <v>103</v>
      </c>
      <c r="D348" s="23" t="s">
        <v>43</v>
      </c>
      <c r="E348" s="24" t="s">
        <v>40</v>
      </c>
      <c r="F348" s="10">
        <v>2516800</v>
      </c>
      <c r="G348" s="10">
        <v>2516800</v>
      </c>
      <c r="H348" s="10">
        <v>2516800</v>
      </c>
    </row>
    <row r="349" spans="1:8" ht="72" outlineLevel="7" x14ac:dyDescent="0.2">
      <c r="A349" s="45" t="s">
        <v>496</v>
      </c>
      <c r="B349" s="24" t="s">
        <v>353</v>
      </c>
      <c r="C349" s="23" t="s">
        <v>103</v>
      </c>
      <c r="D349" s="23" t="s">
        <v>43</v>
      </c>
      <c r="E349" s="24" t="s">
        <v>11</v>
      </c>
      <c r="F349" s="10">
        <v>472630</v>
      </c>
      <c r="G349" s="10">
        <v>1412100</v>
      </c>
      <c r="H349" s="10">
        <v>1279500</v>
      </c>
    </row>
    <row r="350" spans="1:8" ht="60" outlineLevel="7" x14ac:dyDescent="0.2">
      <c r="A350" s="23" t="s">
        <v>609</v>
      </c>
      <c r="B350" s="24" t="s">
        <v>353</v>
      </c>
      <c r="C350" s="23" t="s">
        <v>103</v>
      </c>
      <c r="D350" s="23" t="s">
        <v>43</v>
      </c>
      <c r="E350" s="24" t="s">
        <v>131</v>
      </c>
      <c r="F350" s="10">
        <v>6000</v>
      </c>
      <c r="G350" s="10">
        <v>6000</v>
      </c>
      <c r="H350" s="10">
        <v>6000</v>
      </c>
    </row>
    <row r="351" spans="1:8" ht="72" outlineLevel="3" x14ac:dyDescent="0.2">
      <c r="A351" s="20" t="s">
        <v>88</v>
      </c>
      <c r="B351" s="21" t="s">
        <v>354</v>
      </c>
      <c r="C351" s="20"/>
      <c r="D351" s="20"/>
      <c r="E351" s="22"/>
      <c r="F351" s="12">
        <f>F352</f>
        <v>21240700</v>
      </c>
      <c r="G351" s="12">
        <f t="shared" ref="G351:H351" si="103">G352</f>
        <v>21240700</v>
      </c>
      <c r="H351" s="12">
        <f t="shared" si="103"/>
        <v>21240700</v>
      </c>
    </row>
    <row r="352" spans="1:8" ht="48" outlineLevel="7" x14ac:dyDescent="0.2">
      <c r="A352" s="23" t="s">
        <v>636</v>
      </c>
      <c r="B352" s="24" t="s">
        <v>355</v>
      </c>
      <c r="C352" s="23" t="s">
        <v>103</v>
      </c>
      <c r="D352" s="23" t="s">
        <v>59</v>
      </c>
      <c r="E352" s="24" t="s">
        <v>77</v>
      </c>
      <c r="F352" s="10">
        <v>21240700</v>
      </c>
      <c r="G352" s="10">
        <v>21240700</v>
      </c>
      <c r="H352" s="10">
        <v>21240700</v>
      </c>
    </row>
    <row r="353" spans="1:8" ht="36" outlineLevel="3" x14ac:dyDescent="0.2">
      <c r="A353" s="20" t="s">
        <v>357</v>
      </c>
      <c r="B353" s="21" t="s">
        <v>356</v>
      </c>
      <c r="C353" s="20"/>
      <c r="D353" s="20"/>
      <c r="E353" s="22"/>
      <c r="F353" s="12">
        <f>F354+F355</f>
        <v>7563100</v>
      </c>
      <c r="G353" s="12">
        <f t="shared" ref="G353:H353" si="104">G354+G355</f>
        <v>7563100</v>
      </c>
      <c r="H353" s="12">
        <f t="shared" si="104"/>
        <v>7563100</v>
      </c>
    </row>
    <row r="354" spans="1:8" ht="84" outlineLevel="7" x14ac:dyDescent="0.2">
      <c r="A354" s="45" t="s">
        <v>561</v>
      </c>
      <c r="B354" s="24" t="s">
        <v>358</v>
      </c>
      <c r="C354" s="23" t="s">
        <v>103</v>
      </c>
      <c r="D354" s="23" t="s">
        <v>43</v>
      </c>
      <c r="E354" s="24" t="s">
        <v>40</v>
      </c>
      <c r="F354" s="10">
        <v>7383100</v>
      </c>
      <c r="G354" s="10">
        <v>7383100</v>
      </c>
      <c r="H354" s="10">
        <v>7383100</v>
      </c>
    </row>
    <row r="355" spans="1:8" ht="48" outlineLevel="7" x14ac:dyDescent="0.2">
      <c r="A355" s="23" t="s">
        <v>497</v>
      </c>
      <c r="B355" s="24" t="s">
        <v>358</v>
      </c>
      <c r="C355" s="23" t="s">
        <v>103</v>
      </c>
      <c r="D355" s="23" t="s">
        <v>43</v>
      </c>
      <c r="E355" s="24" t="s">
        <v>11</v>
      </c>
      <c r="F355" s="10">
        <v>180000</v>
      </c>
      <c r="G355" s="10">
        <v>180000</v>
      </c>
      <c r="H355" s="10">
        <v>180000</v>
      </c>
    </row>
    <row r="356" spans="1:8" outlineLevel="2" x14ac:dyDescent="0.2">
      <c r="A356" s="20" t="s">
        <v>622</v>
      </c>
      <c r="B356" s="21" t="s">
        <v>623</v>
      </c>
      <c r="C356" s="20"/>
      <c r="D356" s="20"/>
      <c r="E356" s="22"/>
      <c r="F356" s="12">
        <f>F357</f>
        <v>842000</v>
      </c>
      <c r="G356" s="12">
        <f t="shared" ref="G356:H357" si="105">G357</f>
        <v>796000</v>
      </c>
      <c r="H356" s="12">
        <f t="shared" si="105"/>
        <v>796000</v>
      </c>
    </row>
    <row r="357" spans="1:8" ht="24" outlineLevel="3" x14ac:dyDescent="0.2">
      <c r="A357" s="20" t="s">
        <v>119</v>
      </c>
      <c r="B357" s="21" t="s">
        <v>624</v>
      </c>
      <c r="C357" s="20"/>
      <c r="D357" s="20"/>
      <c r="E357" s="22"/>
      <c r="F357" s="12">
        <f>F358</f>
        <v>842000</v>
      </c>
      <c r="G357" s="12">
        <f t="shared" si="105"/>
        <v>796000</v>
      </c>
      <c r="H357" s="12">
        <f t="shared" si="105"/>
        <v>796000</v>
      </c>
    </row>
    <row r="358" spans="1:8" ht="48" outlineLevel="7" x14ac:dyDescent="0.2">
      <c r="A358" s="23" t="s">
        <v>515</v>
      </c>
      <c r="B358" s="24" t="s">
        <v>625</v>
      </c>
      <c r="C358" s="23" t="s">
        <v>103</v>
      </c>
      <c r="D358" s="23" t="s">
        <v>43</v>
      </c>
      <c r="E358" s="24" t="s">
        <v>11</v>
      </c>
      <c r="F358" s="10">
        <v>842000</v>
      </c>
      <c r="G358" s="10">
        <v>796000</v>
      </c>
      <c r="H358" s="10">
        <v>796000</v>
      </c>
    </row>
    <row r="359" spans="1:8" ht="36" x14ac:dyDescent="0.2">
      <c r="A359" s="17" t="s">
        <v>360</v>
      </c>
      <c r="B359" s="18" t="s">
        <v>359</v>
      </c>
      <c r="C359" s="17"/>
      <c r="D359" s="17"/>
      <c r="E359" s="19"/>
      <c r="F359" s="9">
        <f>F360+F379</f>
        <v>82663094</v>
      </c>
      <c r="G359" s="9">
        <f>G360+G379</f>
        <v>25663094</v>
      </c>
      <c r="H359" s="9">
        <f>H360+H379</f>
        <v>25663094</v>
      </c>
    </row>
    <row r="360" spans="1:8" ht="24" outlineLevel="1" x14ac:dyDescent="0.2">
      <c r="A360" s="20" t="s">
        <v>48</v>
      </c>
      <c r="B360" s="21" t="s">
        <v>361</v>
      </c>
      <c r="C360" s="20"/>
      <c r="D360" s="20"/>
      <c r="E360" s="22"/>
      <c r="F360" s="12">
        <f>F361+F376</f>
        <v>68708894</v>
      </c>
      <c r="G360" s="12">
        <f t="shared" ref="G360:H360" si="106">G361+G376</f>
        <v>11708894</v>
      </c>
      <c r="H360" s="12">
        <f t="shared" si="106"/>
        <v>11708894</v>
      </c>
    </row>
    <row r="361" spans="1:8" ht="36" outlineLevel="1" x14ac:dyDescent="0.2">
      <c r="A361" s="20" t="s">
        <v>626</v>
      </c>
      <c r="B361" s="21" t="s">
        <v>673</v>
      </c>
      <c r="C361" s="20"/>
      <c r="D361" s="20"/>
      <c r="E361" s="22"/>
      <c r="F361" s="12">
        <f>SUM(F362:F375)</f>
        <v>11708894</v>
      </c>
      <c r="G361" s="12">
        <f>SUM(G362:G375)</f>
        <v>11708894</v>
      </c>
      <c r="H361" s="12">
        <f>SUM(H362:H375)</f>
        <v>11708894</v>
      </c>
    </row>
    <row r="362" spans="1:8" ht="60" outlineLevel="7" x14ac:dyDescent="0.2">
      <c r="A362" s="23" t="s">
        <v>516</v>
      </c>
      <c r="B362" s="24" t="s">
        <v>755</v>
      </c>
      <c r="C362" s="23" t="s">
        <v>363</v>
      </c>
      <c r="D362" s="23" t="s">
        <v>60</v>
      </c>
      <c r="E362" s="24" t="s">
        <v>11</v>
      </c>
      <c r="F362" s="10">
        <v>207120</v>
      </c>
      <c r="G362" s="10">
        <v>207120</v>
      </c>
      <c r="H362" s="10">
        <v>207120</v>
      </c>
    </row>
    <row r="363" spans="1:8" ht="60" outlineLevel="7" x14ac:dyDescent="0.2">
      <c r="A363" s="23" t="s">
        <v>591</v>
      </c>
      <c r="B363" s="24" t="s">
        <v>756</v>
      </c>
      <c r="C363" s="23" t="s">
        <v>41</v>
      </c>
      <c r="D363" s="23" t="s">
        <v>51</v>
      </c>
      <c r="E363" s="24" t="s">
        <v>61</v>
      </c>
      <c r="F363" s="10">
        <v>2925980</v>
      </c>
      <c r="G363" s="10">
        <v>2925980</v>
      </c>
      <c r="H363" s="10">
        <v>2925980</v>
      </c>
    </row>
    <row r="364" spans="1:8" ht="60" outlineLevel="7" x14ac:dyDescent="0.2">
      <c r="A364" s="23" t="s">
        <v>517</v>
      </c>
      <c r="B364" s="24" t="s">
        <v>757</v>
      </c>
      <c r="C364" s="23" t="s">
        <v>363</v>
      </c>
      <c r="D364" s="23" t="s">
        <v>60</v>
      </c>
      <c r="E364" s="24" t="s">
        <v>11</v>
      </c>
      <c r="F364" s="10">
        <v>207120</v>
      </c>
      <c r="G364" s="10">
        <v>207120</v>
      </c>
      <c r="H364" s="10">
        <v>207120</v>
      </c>
    </row>
    <row r="365" spans="1:8" ht="60" outlineLevel="7" x14ac:dyDescent="0.2">
      <c r="A365" s="23" t="s">
        <v>518</v>
      </c>
      <c r="B365" s="24" t="s">
        <v>758</v>
      </c>
      <c r="C365" s="23" t="s">
        <v>363</v>
      </c>
      <c r="D365" s="23" t="s">
        <v>60</v>
      </c>
      <c r="E365" s="24" t="s">
        <v>11</v>
      </c>
      <c r="F365" s="10">
        <v>207120</v>
      </c>
      <c r="G365" s="10">
        <v>207120</v>
      </c>
      <c r="H365" s="10">
        <v>207120</v>
      </c>
    </row>
    <row r="366" spans="1:8" ht="60" outlineLevel="7" x14ac:dyDescent="0.2">
      <c r="A366" s="23" t="s">
        <v>519</v>
      </c>
      <c r="B366" s="24" t="s">
        <v>759</v>
      </c>
      <c r="C366" s="23" t="s">
        <v>363</v>
      </c>
      <c r="D366" s="23" t="s">
        <v>60</v>
      </c>
      <c r="E366" s="24" t="s">
        <v>11</v>
      </c>
      <c r="F366" s="10">
        <v>207120</v>
      </c>
      <c r="G366" s="10">
        <v>207120</v>
      </c>
      <c r="H366" s="10">
        <v>207120</v>
      </c>
    </row>
    <row r="367" spans="1:8" ht="132" outlineLevel="7" x14ac:dyDescent="0.2">
      <c r="A367" s="33" t="s">
        <v>568</v>
      </c>
      <c r="B367" s="24" t="s">
        <v>760</v>
      </c>
      <c r="C367" s="23" t="s">
        <v>363</v>
      </c>
      <c r="D367" s="23" t="s">
        <v>60</v>
      </c>
      <c r="E367" s="24" t="s">
        <v>40</v>
      </c>
      <c r="F367" s="10">
        <v>2334600</v>
      </c>
      <c r="G367" s="10">
        <v>2334600</v>
      </c>
      <c r="H367" s="10">
        <v>2334600</v>
      </c>
    </row>
    <row r="368" spans="1:8" ht="96" outlineLevel="7" x14ac:dyDescent="0.2">
      <c r="A368" s="33" t="s">
        <v>592</v>
      </c>
      <c r="B368" s="24" t="s">
        <v>761</v>
      </c>
      <c r="C368" s="23" t="s">
        <v>363</v>
      </c>
      <c r="D368" s="23" t="s">
        <v>60</v>
      </c>
      <c r="E368" s="24" t="s">
        <v>61</v>
      </c>
      <c r="F368" s="10">
        <v>714620</v>
      </c>
      <c r="G368" s="10">
        <v>714620</v>
      </c>
      <c r="H368" s="10">
        <v>714620</v>
      </c>
    </row>
    <row r="369" spans="1:8" ht="60" outlineLevel="7" x14ac:dyDescent="0.2">
      <c r="A369" s="23" t="s">
        <v>516</v>
      </c>
      <c r="B369" s="24" t="s">
        <v>762</v>
      </c>
      <c r="C369" s="23" t="s">
        <v>363</v>
      </c>
      <c r="D369" s="23" t="s">
        <v>60</v>
      </c>
      <c r="E369" s="24" t="s">
        <v>11</v>
      </c>
      <c r="F369" s="10">
        <v>1800</v>
      </c>
      <c r="G369" s="10">
        <v>1800</v>
      </c>
      <c r="H369" s="10">
        <v>1800</v>
      </c>
    </row>
    <row r="370" spans="1:8" ht="60" outlineLevel="7" x14ac:dyDescent="0.2">
      <c r="A370" s="23" t="s">
        <v>591</v>
      </c>
      <c r="B370" s="24" t="s">
        <v>763</v>
      </c>
      <c r="C370" s="23" t="s">
        <v>41</v>
      </c>
      <c r="D370" s="23" t="s">
        <v>41</v>
      </c>
      <c r="E370" s="24" t="s">
        <v>61</v>
      </c>
      <c r="F370" s="10">
        <v>109490</v>
      </c>
      <c r="G370" s="10">
        <v>109490</v>
      </c>
      <c r="H370" s="10">
        <v>109490</v>
      </c>
    </row>
    <row r="371" spans="1:8" ht="60" outlineLevel="7" x14ac:dyDescent="0.2">
      <c r="A371" s="23" t="s">
        <v>517</v>
      </c>
      <c r="B371" s="24" t="s">
        <v>764</v>
      </c>
      <c r="C371" s="23" t="s">
        <v>363</v>
      </c>
      <c r="D371" s="23" t="s">
        <v>60</v>
      </c>
      <c r="E371" s="24" t="s">
        <v>11</v>
      </c>
      <c r="F371" s="10">
        <v>1800</v>
      </c>
      <c r="G371" s="10">
        <v>1800</v>
      </c>
      <c r="H371" s="10">
        <v>1800</v>
      </c>
    </row>
    <row r="372" spans="1:8" ht="60" outlineLevel="7" x14ac:dyDescent="0.2">
      <c r="A372" s="23" t="s">
        <v>518</v>
      </c>
      <c r="B372" s="24" t="s">
        <v>765</v>
      </c>
      <c r="C372" s="23" t="s">
        <v>363</v>
      </c>
      <c r="D372" s="23" t="s">
        <v>60</v>
      </c>
      <c r="E372" s="24" t="s">
        <v>11</v>
      </c>
      <c r="F372" s="10">
        <v>1800</v>
      </c>
      <c r="G372" s="10">
        <v>1800</v>
      </c>
      <c r="H372" s="10">
        <v>1800</v>
      </c>
    </row>
    <row r="373" spans="1:8" ht="60" outlineLevel="7" x14ac:dyDescent="0.2">
      <c r="A373" s="23" t="s">
        <v>519</v>
      </c>
      <c r="B373" s="24" t="s">
        <v>766</v>
      </c>
      <c r="C373" s="23" t="s">
        <v>363</v>
      </c>
      <c r="D373" s="23" t="s">
        <v>60</v>
      </c>
      <c r="E373" s="24" t="s">
        <v>11</v>
      </c>
      <c r="F373" s="10">
        <v>1800</v>
      </c>
      <c r="G373" s="10">
        <v>1800</v>
      </c>
      <c r="H373" s="10">
        <v>1800</v>
      </c>
    </row>
    <row r="374" spans="1:8" ht="96" outlineLevel="7" x14ac:dyDescent="0.2">
      <c r="A374" s="45" t="s">
        <v>569</v>
      </c>
      <c r="B374" s="24" t="s">
        <v>767</v>
      </c>
      <c r="C374" s="23" t="s">
        <v>363</v>
      </c>
      <c r="D374" s="23" t="s">
        <v>60</v>
      </c>
      <c r="E374" s="24" t="s">
        <v>40</v>
      </c>
      <c r="F374" s="10">
        <v>4756200</v>
      </c>
      <c r="G374" s="10">
        <v>4756200</v>
      </c>
      <c r="H374" s="10">
        <v>4756200</v>
      </c>
    </row>
    <row r="375" spans="1:8" ht="96" outlineLevel="7" x14ac:dyDescent="0.2">
      <c r="A375" s="43" t="s">
        <v>592</v>
      </c>
      <c r="B375" s="24" t="s">
        <v>768</v>
      </c>
      <c r="C375" s="23" t="s">
        <v>363</v>
      </c>
      <c r="D375" s="23" t="s">
        <v>60</v>
      </c>
      <c r="E375" s="24" t="s">
        <v>61</v>
      </c>
      <c r="F375" s="10">
        <v>32324</v>
      </c>
      <c r="G375" s="10">
        <v>32324</v>
      </c>
      <c r="H375" s="10">
        <v>32324</v>
      </c>
    </row>
    <row r="376" spans="1:8" ht="24" outlineLevel="7" x14ac:dyDescent="0.2">
      <c r="A376" s="44" t="s">
        <v>769</v>
      </c>
      <c r="B376" s="38" t="s">
        <v>770</v>
      </c>
      <c r="C376" s="39" t="s">
        <v>363</v>
      </c>
      <c r="D376" s="39" t="s">
        <v>12</v>
      </c>
      <c r="E376" s="35"/>
      <c r="F376" s="36">
        <f>F377+F378</f>
        <v>57000000</v>
      </c>
      <c r="G376" s="36">
        <f t="shared" ref="G376:H376" si="107">G377+G378</f>
        <v>0</v>
      </c>
      <c r="H376" s="36">
        <f t="shared" si="107"/>
        <v>0</v>
      </c>
    </row>
    <row r="377" spans="1:8" ht="48" outlineLevel="7" x14ac:dyDescent="0.2">
      <c r="A377" s="44" t="s">
        <v>772</v>
      </c>
      <c r="B377" s="38" t="s">
        <v>771</v>
      </c>
      <c r="C377" s="39" t="s">
        <v>363</v>
      </c>
      <c r="D377" s="39" t="s">
        <v>12</v>
      </c>
      <c r="E377" s="35" t="s">
        <v>97</v>
      </c>
      <c r="F377" s="36">
        <v>56520000</v>
      </c>
      <c r="G377" s="36"/>
      <c r="H377" s="36"/>
    </row>
    <row r="378" spans="1:8" ht="48" outlineLevel="7" x14ac:dyDescent="0.2">
      <c r="A378" s="44" t="s">
        <v>772</v>
      </c>
      <c r="B378" s="38" t="s">
        <v>773</v>
      </c>
      <c r="C378" s="39" t="s">
        <v>363</v>
      </c>
      <c r="D378" s="39" t="s">
        <v>12</v>
      </c>
      <c r="E378" s="35" t="s">
        <v>97</v>
      </c>
      <c r="F378" s="36">
        <v>480000</v>
      </c>
      <c r="G378" s="36"/>
      <c r="H378" s="36"/>
    </row>
    <row r="379" spans="1:8" ht="28.5" customHeight="1" outlineLevel="1" x14ac:dyDescent="0.2">
      <c r="A379" s="13" t="s">
        <v>754</v>
      </c>
      <c r="B379" s="21" t="s">
        <v>364</v>
      </c>
      <c r="C379" s="20"/>
      <c r="D379" s="20"/>
      <c r="E379" s="22"/>
      <c r="F379" s="12">
        <f>F380+F385+F387</f>
        <v>13954200</v>
      </c>
      <c r="G379" s="12">
        <f>G380+G385+G387</f>
        <v>13954200</v>
      </c>
      <c r="H379" s="12">
        <f>H380+H385+H387</f>
        <v>13954200</v>
      </c>
    </row>
    <row r="380" spans="1:8" ht="24" outlineLevel="2" x14ac:dyDescent="0.2">
      <c r="A380" s="20" t="s">
        <v>362</v>
      </c>
      <c r="B380" s="21" t="s">
        <v>365</v>
      </c>
      <c r="C380" s="20"/>
      <c r="D380" s="20"/>
      <c r="E380" s="22"/>
      <c r="F380" s="12">
        <f>SUM(F381:F384)</f>
        <v>11462600</v>
      </c>
      <c r="G380" s="12">
        <f>SUM(G381:G384)</f>
        <v>11462600</v>
      </c>
      <c r="H380" s="12">
        <f>SUM(H381:H384)</f>
        <v>11462600</v>
      </c>
    </row>
    <row r="381" spans="1:8" ht="72" outlineLevel="7" x14ac:dyDescent="0.2">
      <c r="A381" s="23" t="s">
        <v>570</v>
      </c>
      <c r="B381" s="24" t="s">
        <v>366</v>
      </c>
      <c r="C381" s="23" t="s">
        <v>363</v>
      </c>
      <c r="D381" s="23" t="s">
        <v>59</v>
      </c>
      <c r="E381" s="24" t="s">
        <v>40</v>
      </c>
      <c r="F381" s="10">
        <v>7576000</v>
      </c>
      <c r="G381" s="10">
        <v>7576000</v>
      </c>
      <c r="H381" s="10">
        <v>7576000</v>
      </c>
    </row>
    <row r="382" spans="1:8" ht="36" outlineLevel="7" x14ac:dyDescent="0.2">
      <c r="A382" s="23" t="s">
        <v>520</v>
      </c>
      <c r="B382" s="24" t="s">
        <v>366</v>
      </c>
      <c r="C382" s="23" t="s">
        <v>363</v>
      </c>
      <c r="D382" s="23" t="s">
        <v>59</v>
      </c>
      <c r="E382" s="24" t="s">
        <v>11</v>
      </c>
      <c r="F382" s="10">
        <v>1076600</v>
      </c>
      <c r="G382" s="10">
        <v>1076600</v>
      </c>
      <c r="H382" s="10">
        <v>1076600</v>
      </c>
    </row>
    <row r="383" spans="1:8" ht="48" outlineLevel="7" x14ac:dyDescent="0.2">
      <c r="A383" s="23" t="s">
        <v>521</v>
      </c>
      <c r="B383" s="24" t="s">
        <v>367</v>
      </c>
      <c r="C383" s="23" t="s">
        <v>363</v>
      </c>
      <c r="D383" s="23" t="s">
        <v>59</v>
      </c>
      <c r="E383" s="24" t="s">
        <v>11</v>
      </c>
      <c r="F383" s="10">
        <v>2310000</v>
      </c>
      <c r="G383" s="10">
        <v>2310000</v>
      </c>
      <c r="H383" s="10">
        <v>2310000</v>
      </c>
    </row>
    <row r="384" spans="1:8" ht="36" outlineLevel="7" x14ac:dyDescent="0.2">
      <c r="A384" s="23" t="s">
        <v>549</v>
      </c>
      <c r="B384" s="24" t="s">
        <v>367</v>
      </c>
      <c r="C384" s="23" t="s">
        <v>363</v>
      </c>
      <c r="D384" s="23" t="s">
        <v>59</v>
      </c>
      <c r="E384" s="24" t="s">
        <v>21</v>
      </c>
      <c r="F384" s="10">
        <v>500000</v>
      </c>
      <c r="G384" s="10">
        <v>500000</v>
      </c>
      <c r="H384" s="10">
        <v>500000</v>
      </c>
    </row>
    <row r="385" spans="1:8" ht="24" outlineLevel="3" x14ac:dyDescent="0.2">
      <c r="A385" s="20" t="s">
        <v>220</v>
      </c>
      <c r="B385" s="21" t="s">
        <v>368</v>
      </c>
      <c r="C385" s="20"/>
      <c r="D385" s="20"/>
      <c r="E385" s="22"/>
      <c r="F385" s="12">
        <f>F386</f>
        <v>400000</v>
      </c>
      <c r="G385" s="12">
        <f t="shared" ref="G385:H385" si="108">G386</f>
        <v>400000</v>
      </c>
      <c r="H385" s="12">
        <f t="shared" si="108"/>
        <v>400000</v>
      </c>
    </row>
    <row r="386" spans="1:8" ht="24" outlineLevel="7" x14ac:dyDescent="0.2">
      <c r="A386" s="23" t="s">
        <v>614</v>
      </c>
      <c r="B386" s="24" t="s">
        <v>369</v>
      </c>
      <c r="C386" s="23" t="s">
        <v>363</v>
      </c>
      <c r="D386" s="23" t="s">
        <v>59</v>
      </c>
      <c r="E386" s="24" t="s">
        <v>131</v>
      </c>
      <c r="F386" s="10">
        <v>400000</v>
      </c>
      <c r="G386" s="10">
        <v>400000</v>
      </c>
      <c r="H386" s="10">
        <v>400000</v>
      </c>
    </row>
    <row r="387" spans="1:8" ht="48" outlineLevel="2" x14ac:dyDescent="0.2">
      <c r="A387" s="20" t="s">
        <v>371</v>
      </c>
      <c r="B387" s="21" t="s">
        <v>370</v>
      </c>
      <c r="C387" s="20"/>
      <c r="D387" s="20"/>
      <c r="E387" s="22"/>
      <c r="F387" s="12">
        <f>F388</f>
        <v>2091600</v>
      </c>
      <c r="G387" s="12">
        <f t="shared" ref="G387:H387" si="109">G388</f>
        <v>2091600</v>
      </c>
      <c r="H387" s="12">
        <f t="shared" si="109"/>
        <v>2091600</v>
      </c>
    </row>
    <row r="388" spans="1:8" ht="84" outlineLevel="7" x14ac:dyDescent="0.2">
      <c r="A388" s="45" t="s">
        <v>561</v>
      </c>
      <c r="B388" s="24" t="s">
        <v>372</v>
      </c>
      <c r="C388" s="23" t="s">
        <v>363</v>
      </c>
      <c r="D388" s="23" t="s">
        <v>12</v>
      </c>
      <c r="E388" s="24" t="s">
        <v>40</v>
      </c>
      <c r="F388" s="10">
        <v>2091600</v>
      </c>
      <c r="G388" s="10">
        <v>2091600</v>
      </c>
      <c r="H388" s="10">
        <v>2091600</v>
      </c>
    </row>
    <row r="389" spans="1:8" ht="36" x14ac:dyDescent="0.2">
      <c r="A389" s="17" t="s">
        <v>374</v>
      </c>
      <c r="B389" s="18" t="s">
        <v>373</v>
      </c>
      <c r="C389" s="17"/>
      <c r="D389" s="17"/>
      <c r="E389" s="19"/>
      <c r="F389" s="9">
        <f>F390</f>
        <v>5100525</v>
      </c>
      <c r="G389" s="9">
        <f t="shared" ref="G389:H389" si="110">G390</f>
        <v>5100525</v>
      </c>
      <c r="H389" s="9">
        <f t="shared" si="110"/>
        <v>5100525</v>
      </c>
    </row>
    <row r="390" spans="1:8" outlineLevel="1" x14ac:dyDescent="0.2">
      <c r="A390" s="20" t="s">
        <v>8</v>
      </c>
      <c r="B390" s="21" t="s">
        <v>375</v>
      </c>
      <c r="C390" s="20"/>
      <c r="D390" s="20"/>
      <c r="E390" s="22"/>
      <c r="F390" s="12">
        <f>F391+F393</f>
        <v>5100525</v>
      </c>
      <c r="G390" s="12">
        <f t="shared" ref="G390:H390" si="111">G391+G393</f>
        <v>5100525</v>
      </c>
      <c r="H390" s="12">
        <f t="shared" si="111"/>
        <v>5100525</v>
      </c>
    </row>
    <row r="391" spans="1:8" outlineLevel="2" x14ac:dyDescent="0.2">
      <c r="A391" s="20" t="s">
        <v>377</v>
      </c>
      <c r="B391" s="21" t="s">
        <v>376</v>
      </c>
      <c r="C391" s="20"/>
      <c r="D391" s="20"/>
      <c r="E391" s="22"/>
      <c r="F391" s="12">
        <f>F392</f>
        <v>35000</v>
      </c>
      <c r="G391" s="12">
        <f t="shared" ref="G391:H391" si="112">G392</f>
        <v>35000</v>
      </c>
      <c r="H391" s="12">
        <f t="shared" si="112"/>
        <v>35000</v>
      </c>
    </row>
    <row r="392" spans="1:8" ht="48" outlineLevel="7" x14ac:dyDescent="0.2">
      <c r="A392" s="23" t="s">
        <v>522</v>
      </c>
      <c r="B392" s="24" t="s">
        <v>378</v>
      </c>
      <c r="C392" s="23" t="s">
        <v>59</v>
      </c>
      <c r="D392" s="23" t="s">
        <v>307</v>
      </c>
      <c r="E392" s="24" t="s">
        <v>11</v>
      </c>
      <c r="F392" s="10">
        <v>35000</v>
      </c>
      <c r="G392" s="10">
        <v>35000</v>
      </c>
      <c r="H392" s="10">
        <v>35000</v>
      </c>
    </row>
    <row r="393" spans="1:8" ht="24" outlineLevel="2" x14ac:dyDescent="0.2">
      <c r="A393" s="20" t="s">
        <v>380</v>
      </c>
      <c r="B393" s="21" t="s">
        <v>379</v>
      </c>
      <c r="C393" s="20"/>
      <c r="D393" s="20"/>
      <c r="E393" s="22"/>
      <c r="F393" s="12">
        <f>F394</f>
        <v>5065525</v>
      </c>
      <c r="G393" s="12">
        <f t="shared" ref="G393:H393" si="113">G394</f>
        <v>5065525</v>
      </c>
      <c r="H393" s="12">
        <f t="shared" si="113"/>
        <v>5065525</v>
      </c>
    </row>
    <row r="394" spans="1:8" ht="36" outlineLevel="3" x14ac:dyDescent="0.2">
      <c r="A394" s="20" t="s">
        <v>382</v>
      </c>
      <c r="B394" s="21" t="s">
        <v>381</v>
      </c>
      <c r="C394" s="20"/>
      <c r="D394" s="20"/>
      <c r="E394" s="22"/>
      <c r="F394" s="12">
        <f>SUM(F395:F400)</f>
        <v>5065525</v>
      </c>
      <c r="G394" s="12">
        <f t="shared" ref="G394:H394" si="114">SUM(G395:G400)</f>
        <v>5065525</v>
      </c>
      <c r="H394" s="12">
        <f t="shared" si="114"/>
        <v>5065525</v>
      </c>
    </row>
    <row r="395" spans="1:8" ht="60" outlineLevel="7" x14ac:dyDescent="0.2">
      <c r="A395" s="23" t="s">
        <v>582</v>
      </c>
      <c r="B395" s="24" t="s">
        <v>383</v>
      </c>
      <c r="C395" s="23" t="s">
        <v>41</v>
      </c>
      <c r="D395" s="23" t="s">
        <v>59</v>
      </c>
      <c r="E395" s="24" t="s">
        <v>61</v>
      </c>
      <c r="F395" s="10">
        <v>2208890</v>
      </c>
      <c r="G395" s="10">
        <v>2208890</v>
      </c>
      <c r="H395" s="10">
        <v>2208890</v>
      </c>
    </row>
    <row r="396" spans="1:8" ht="36" outlineLevel="7" x14ac:dyDescent="0.2">
      <c r="A396" s="23" t="s">
        <v>523</v>
      </c>
      <c r="B396" s="24" t="s">
        <v>384</v>
      </c>
      <c r="C396" s="23" t="s">
        <v>41</v>
      </c>
      <c r="D396" s="23" t="s">
        <v>59</v>
      </c>
      <c r="E396" s="24" t="s">
        <v>11</v>
      </c>
      <c r="F396" s="10">
        <v>699030</v>
      </c>
      <c r="G396" s="10">
        <v>699030</v>
      </c>
      <c r="H396" s="10">
        <v>699030</v>
      </c>
    </row>
    <row r="397" spans="1:8" ht="72" outlineLevel="7" x14ac:dyDescent="0.2">
      <c r="A397" s="45" t="s">
        <v>581</v>
      </c>
      <c r="B397" s="24" t="s">
        <v>385</v>
      </c>
      <c r="C397" s="23" t="s">
        <v>41</v>
      </c>
      <c r="D397" s="23" t="s">
        <v>60</v>
      </c>
      <c r="E397" s="24" t="s">
        <v>61</v>
      </c>
      <c r="F397" s="10">
        <v>525820</v>
      </c>
      <c r="G397" s="10">
        <v>525820</v>
      </c>
      <c r="H397" s="10">
        <v>525820</v>
      </c>
    </row>
    <row r="398" spans="1:8" ht="36" outlineLevel="7" x14ac:dyDescent="0.2">
      <c r="A398" s="23" t="s">
        <v>493</v>
      </c>
      <c r="B398" s="24" t="s">
        <v>386</v>
      </c>
      <c r="C398" s="23" t="s">
        <v>41</v>
      </c>
      <c r="D398" s="23" t="s">
        <v>60</v>
      </c>
      <c r="E398" s="24" t="s">
        <v>11</v>
      </c>
      <c r="F398" s="10">
        <v>1321865</v>
      </c>
      <c r="G398" s="10">
        <v>1321865</v>
      </c>
      <c r="H398" s="10">
        <v>1321865</v>
      </c>
    </row>
    <row r="399" spans="1:8" ht="60" outlineLevel="7" x14ac:dyDescent="0.2">
      <c r="A399" s="23" t="s">
        <v>586</v>
      </c>
      <c r="B399" s="24" t="s">
        <v>387</v>
      </c>
      <c r="C399" s="23" t="s">
        <v>41</v>
      </c>
      <c r="D399" s="23" t="s">
        <v>51</v>
      </c>
      <c r="E399" s="24" t="s">
        <v>61</v>
      </c>
      <c r="F399" s="10">
        <v>221360</v>
      </c>
      <c r="G399" s="10">
        <v>221360</v>
      </c>
      <c r="H399" s="10">
        <v>221360</v>
      </c>
    </row>
    <row r="400" spans="1:8" ht="36" outlineLevel="7" x14ac:dyDescent="0.2">
      <c r="A400" s="23" t="s">
        <v>494</v>
      </c>
      <c r="B400" s="24" t="s">
        <v>388</v>
      </c>
      <c r="C400" s="23" t="s">
        <v>41</v>
      </c>
      <c r="D400" s="23" t="s">
        <v>60</v>
      </c>
      <c r="E400" s="24" t="s">
        <v>11</v>
      </c>
      <c r="F400" s="10">
        <v>88560</v>
      </c>
      <c r="G400" s="10">
        <v>88560</v>
      </c>
      <c r="H400" s="10">
        <v>88560</v>
      </c>
    </row>
    <row r="401" spans="1:8" ht="36" x14ac:dyDescent="0.2">
      <c r="A401" s="17" t="s">
        <v>390</v>
      </c>
      <c r="B401" s="18" t="s">
        <v>389</v>
      </c>
      <c r="C401" s="17"/>
      <c r="D401" s="17"/>
      <c r="E401" s="19"/>
      <c r="F401" s="9">
        <f>F402</f>
        <v>8865411.6099999994</v>
      </c>
      <c r="G401" s="9">
        <f t="shared" ref="G401:H403" si="115">G402</f>
        <v>8092684.8600000003</v>
      </c>
      <c r="H401" s="9">
        <f t="shared" si="115"/>
        <v>7770083.9299999997</v>
      </c>
    </row>
    <row r="402" spans="1:8" ht="24" outlineLevel="1" x14ac:dyDescent="0.2">
      <c r="A402" s="20" t="s">
        <v>273</v>
      </c>
      <c r="B402" s="21" t="s">
        <v>391</v>
      </c>
      <c r="C402" s="20"/>
      <c r="D402" s="20"/>
      <c r="E402" s="22"/>
      <c r="F402" s="12">
        <f>F403</f>
        <v>8865411.6099999994</v>
      </c>
      <c r="G402" s="12">
        <f t="shared" si="115"/>
        <v>8092684.8600000003</v>
      </c>
      <c r="H402" s="12">
        <f t="shared" si="115"/>
        <v>7770083.9299999997</v>
      </c>
    </row>
    <row r="403" spans="1:8" ht="24" outlineLevel="2" x14ac:dyDescent="0.2">
      <c r="A403" s="20" t="s">
        <v>627</v>
      </c>
      <c r="B403" s="21" t="s">
        <v>774</v>
      </c>
      <c r="C403" s="20"/>
      <c r="D403" s="20"/>
      <c r="E403" s="22"/>
      <c r="F403" s="12">
        <f>F404</f>
        <v>8865411.6099999994</v>
      </c>
      <c r="G403" s="12">
        <f t="shared" si="115"/>
        <v>8092684.8600000003</v>
      </c>
      <c r="H403" s="12">
        <f t="shared" si="115"/>
        <v>7770083.9299999997</v>
      </c>
    </row>
    <row r="404" spans="1:8" ht="36" outlineLevel="7" x14ac:dyDescent="0.2">
      <c r="A404" s="23" t="s">
        <v>524</v>
      </c>
      <c r="B404" s="24" t="s">
        <v>775</v>
      </c>
      <c r="C404" s="23" t="s">
        <v>12</v>
      </c>
      <c r="D404" s="23" t="s">
        <v>51</v>
      </c>
      <c r="E404" s="24" t="s">
        <v>11</v>
      </c>
      <c r="F404" s="10">
        <v>8865411.6099999994</v>
      </c>
      <c r="G404" s="10">
        <v>8092684.8600000003</v>
      </c>
      <c r="H404" s="10">
        <v>7770083.9299999997</v>
      </c>
    </row>
    <row r="405" spans="1:8" ht="36" x14ac:dyDescent="0.2">
      <c r="A405" s="17" t="s">
        <v>393</v>
      </c>
      <c r="B405" s="18" t="s">
        <v>392</v>
      </c>
      <c r="C405" s="17"/>
      <c r="D405" s="17"/>
      <c r="E405" s="19"/>
      <c r="F405" s="9">
        <f>F406</f>
        <v>2395800</v>
      </c>
      <c r="G405" s="9">
        <v>3404300</v>
      </c>
      <c r="H405" s="9">
        <v>2395800</v>
      </c>
    </row>
    <row r="406" spans="1:8" outlineLevel="1" x14ac:dyDescent="0.2">
      <c r="A406" s="20" t="s">
        <v>8</v>
      </c>
      <c r="B406" s="21" t="s">
        <v>394</v>
      </c>
      <c r="C406" s="20"/>
      <c r="D406" s="20"/>
      <c r="E406" s="22"/>
      <c r="F406" s="12">
        <f>F407</f>
        <v>2395800</v>
      </c>
      <c r="G406" s="12">
        <v>3404300</v>
      </c>
      <c r="H406" s="12">
        <v>2395800</v>
      </c>
    </row>
    <row r="407" spans="1:8" ht="36" outlineLevel="2" x14ac:dyDescent="0.2">
      <c r="A407" s="20" t="s">
        <v>396</v>
      </c>
      <c r="B407" s="21" t="s">
        <v>395</v>
      </c>
      <c r="C407" s="20"/>
      <c r="D407" s="20"/>
      <c r="E407" s="22"/>
      <c r="F407" s="12">
        <v>2395800</v>
      </c>
      <c r="G407" s="12">
        <v>3404300</v>
      </c>
      <c r="H407" s="12">
        <v>2395800</v>
      </c>
    </row>
    <row r="408" spans="1:8" ht="48" outlineLevel="7" x14ac:dyDescent="0.2">
      <c r="A408" s="23" t="s">
        <v>497</v>
      </c>
      <c r="B408" s="24" t="s">
        <v>397</v>
      </c>
      <c r="C408" s="23" t="s">
        <v>59</v>
      </c>
      <c r="D408" s="23" t="s">
        <v>43</v>
      </c>
      <c r="E408" s="24" t="s">
        <v>11</v>
      </c>
      <c r="F408" s="10">
        <f>F407</f>
        <v>2395800</v>
      </c>
      <c r="G408" s="10">
        <v>3404300</v>
      </c>
      <c r="H408" s="10">
        <v>2395800</v>
      </c>
    </row>
    <row r="409" spans="1:8" ht="36" x14ac:dyDescent="0.2">
      <c r="A409" s="17" t="s">
        <v>399</v>
      </c>
      <c r="B409" s="18" t="s">
        <v>398</v>
      </c>
      <c r="C409" s="17"/>
      <c r="D409" s="17"/>
      <c r="E409" s="19"/>
      <c r="F409" s="9">
        <f>F410</f>
        <v>288059771.00999999</v>
      </c>
      <c r="G409" s="9">
        <f t="shared" ref="G409:H409" si="116">G410</f>
        <v>312787758.64999998</v>
      </c>
      <c r="H409" s="9">
        <f t="shared" si="116"/>
        <v>319923834.60000002</v>
      </c>
    </row>
    <row r="410" spans="1:8" outlineLevel="1" x14ac:dyDescent="0.2">
      <c r="A410" s="20" t="s">
        <v>8</v>
      </c>
      <c r="B410" s="21" t="s">
        <v>400</v>
      </c>
      <c r="C410" s="20"/>
      <c r="D410" s="20"/>
      <c r="E410" s="22"/>
      <c r="F410" s="12">
        <f>F411+F426+F454+F457</f>
        <v>288059771.00999999</v>
      </c>
      <c r="G410" s="12">
        <f>G411+G426+G454+G457</f>
        <v>312787758.64999998</v>
      </c>
      <c r="H410" s="12">
        <f>H411+H426+H454+H457</f>
        <v>319923834.60000002</v>
      </c>
    </row>
    <row r="411" spans="1:8" outlineLevel="2" x14ac:dyDescent="0.2">
      <c r="A411" s="20" t="s">
        <v>402</v>
      </c>
      <c r="B411" s="21" t="s">
        <v>401</v>
      </c>
      <c r="C411" s="20"/>
      <c r="D411" s="20"/>
      <c r="E411" s="22"/>
      <c r="F411" s="12">
        <f>F412+F417</f>
        <v>78548268</v>
      </c>
      <c r="G411" s="12">
        <f t="shared" ref="G411:H411" si="117">G412+G417</f>
        <v>80449568</v>
      </c>
      <c r="H411" s="12">
        <f t="shared" si="117"/>
        <v>82509468</v>
      </c>
    </row>
    <row r="412" spans="1:8" ht="36" outlineLevel="3" x14ac:dyDescent="0.2">
      <c r="A412" s="20" t="s">
        <v>404</v>
      </c>
      <c r="B412" s="21" t="s">
        <v>403</v>
      </c>
      <c r="C412" s="20"/>
      <c r="D412" s="20"/>
      <c r="E412" s="22"/>
      <c r="F412" s="12">
        <f>SUM(F413:F416)</f>
        <v>64041468</v>
      </c>
      <c r="G412" s="12">
        <f t="shared" ref="G412:H412" si="118">SUM(G413:G416)</f>
        <v>65649768</v>
      </c>
      <c r="H412" s="12">
        <f t="shared" si="118"/>
        <v>67322268</v>
      </c>
    </row>
    <row r="413" spans="1:8" ht="96" outlineLevel="7" x14ac:dyDescent="0.2">
      <c r="A413" s="45" t="s">
        <v>776</v>
      </c>
      <c r="B413" s="24" t="s">
        <v>405</v>
      </c>
      <c r="C413" s="23" t="s">
        <v>52</v>
      </c>
      <c r="D413" s="23" t="s">
        <v>239</v>
      </c>
      <c r="E413" s="24" t="s">
        <v>40</v>
      </c>
      <c r="F413" s="10">
        <v>2025768</v>
      </c>
      <c r="G413" s="10">
        <v>2025768</v>
      </c>
      <c r="H413" s="10">
        <v>2025768</v>
      </c>
    </row>
    <row r="414" spans="1:8" ht="96" outlineLevel="7" x14ac:dyDescent="0.2">
      <c r="A414" s="33" t="s">
        <v>778</v>
      </c>
      <c r="B414" s="24" t="s">
        <v>406</v>
      </c>
      <c r="C414" s="23" t="s">
        <v>52</v>
      </c>
      <c r="D414" s="23" t="s">
        <v>43</v>
      </c>
      <c r="E414" s="24" t="s">
        <v>97</v>
      </c>
      <c r="F414" s="10">
        <v>21810600</v>
      </c>
      <c r="G414" s="10">
        <v>21810600</v>
      </c>
      <c r="H414" s="10">
        <v>21810600</v>
      </c>
    </row>
    <row r="415" spans="1:8" ht="84" outlineLevel="7" x14ac:dyDescent="0.2">
      <c r="A415" s="33" t="s">
        <v>777</v>
      </c>
      <c r="B415" s="24" t="s">
        <v>407</v>
      </c>
      <c r="C415" s="23" t="s">
        <v>52</v>
      </c>
      <c r="D415" s="23" t="s">
        <v>43</v>
      </c>
      <c r="E415" s="24" t="s">
        <v>11</v>
      </c>
      <c r="F415" s="10">
        <v>605100</v>
      </c>
      <c r="G415" s="10">
        <v>650000</v>
      </c>
      <c r="H415" s="10">
        <v>750000</v>
      </c>
    </row>
    <row r="416" spans="1:8" ht="72" outlineLevel="7" x14ac:dyDescent="0.2">
      <c r="A416" s="33" t="s">
        <v>779</v>
      </c>
      <c r="B416" s="24" t="s">
        <v>407</v>
      </c>
      <c r="C416" s="23" t="s">
        <v>52</v>
      </c>
      <c r="D416" s="23" t="s">
        <v>43</v>
      </c>
      <c r="E416" s="24" t="s">
        <v>21</v>
      </c>
      <c r="F416" s="10">
        <v>39600000</v>
      </c>
      <c r="G416" s="10">
        <v>41163400</v>
      </c>
      <c r="H416" s="10">
        <v>42735900</v>
      </c>
    </row>
    <row r="417" spans="1:8" ht="24" outlineLevel="3" x14ac:dyDescent="0.2">
      <c r="A417" s="20" t="s">
        <v>409</v>
      </c>
      <c r="B417" s="21" t="s">
        <v>408</v>
      </c>
      <c r="C417" s="20"/>
      <c r="D417" s="20"/>
      <c r="E417" s="22"/>
      <c r="F417" s="12">
        <f>SUM(F418:F425)</f>
        <v>14506800</v>
      </c>
      <c r="G417" s="12">
        <f t="shared" ref="G417:H417" si="119">SUM(G418:G425)</f>
        <v>14799800</v>
      </c>
      <c r="H417" s="12">
        <f t="shared" si="119"/>
        <v>15187200</v>
      </c>
    </row>
    <row r="418" spans="1:8" ht="60" outlineLevel="3" x14ac:dyDescent="0.2">
      <c r="A418" s="39" t="s">
        <v>780</v>
      </c>
      <c r="B418" s="24" t="s">
        <v>782</v>
      </c>
      <c r="C418" s="23" t="s">
        <v>52</v>
      </c>
      <c r="D418" s="23" t="s">
        <v>43</v>
      </c>
      <c r="E418" s="24" t="s">
        <v>11</v>
      </c>
      <c r="F418" s="10">
        <v>17000</v>
      </c>
      <c r="G418" s="10">
        <v>17000</v>
      </c>
      <c r="H418" s="10">
        <v>17000</v>
      </c>
    </row>
    <row r="419" spans="1:8" ht="48" outlineLevel="3" x14ac:dyDescent="0.2">
      <c r="A419" s="39" t="s">
        <v>781</v>
      </c>
      <c r="B419" s="24" t="s">
        <v>782</v>
      </c>
      <c r="C419" s="23" t="s">
        <v>52</v>
      </c>
      <c r="D419" s="23" t="s">
        <v>43</v>
      </c>
      <c r="E419" s="24" t="s">
        <v>21</v>
      </c>
      <c r="F419" s="10">
        <v>1147800</v>
      </c>
      <c r="G419" s="10">
        <v>1194400</v>
      </c>
      <c r="H419" s="10">
        <v>1242900</v>
      </c>
    </row>
    <row r="420" spans="1:8" ht="48" outlineLevel="7" x14ac:dyDescent="0.2">
      <c r="A420" s="23" t="s">
        <v>783</v>
      </c>
      <c r="B420" s="24" t="s">
        <v>410</v>
      </c>
      <c r="C420" s="23" t="s">
        <v>52</v>
      </c>
      <c r="D420" s="23" t="s">
        <v>43</v>
      </c>
      <c r="E420" s="24" t="s">
        <v>11</v>
      </c>
      <c r="F420" s="10">
        <v>160000</v>
      </c>
      <c r="G420" s="10">
        <v>160000</v>
      </c>
      <c r="H420" s="10">
        <v>160000</v>
      </c>
    </row>
    <row r="421" spans="1:8" ht="36" outlineLevel="7" x14ac:dyDescent="0.2">
      <c r="A421" s="23" t="s">
        <v>784</v>
      </c>
      <c r="B421" s="24" t="s">
        <v>410</v>
      </c>
      <c r="C421" s="23" t="s">
        <v>52</v>
      </c>
      <c r="D421" s="23" t="s">
        <v>43</v>
      </c>
      <c r="E421" s="24" t="s">
        <v>21</v>
      </c>
      <c r="F421" s="10">
        <v>4930400</v>
      </c>
      <c r="G421" s="10">
        <v>4846700</v>
      </c>
      <c r="H421" s="10">
        <v>4842300</v>
      </c>
    </row>
    <row r="422" spans="1:8" ht="60" outlineLevel="7" x14ac:dyDescent="0.2">
      <c r="A422" s="23" t="s">
        <v>785</v>
      </c>
      <c r="B422" s="24" t="s">
        <v>411</v>
      </c>
      <c r="C422" s="23" t="s">
        <v>52</v>
      </c>
      <c r="D422" s="23" t="s">
        <v>43</v>
      </c>
      <c r="E422" s="24" t="s">
        <v>11</v>
      </c>
      <c r="F422" s="10">
        <v>70000</v>
      </c>
      <c r="G422" s="10">
        <v>70000</v>
      </c>
      <c r="H422" s="10">
        <v>70000</v>
      </c>
    </row>
    <row r="423" spans="1:8" ht="60" outlineLevel="7" x14ac:dyDescent="0.2">
      <c r="A423" s="23" t="s">
        <v>786</v>
      </c>
      <c r="B423" s="24" t="s">
        <v>411</v>
      </c>
      <c r="C423" s="23" t="s">
        <v>52</v>
      </c>
      <c r="D423" s="23" t="s">
        <v>43</v>
      </c>
      <c r="E423" s="24" t="s">
        <v>21</v>
      </c>
      <c r="F423" s="10">
        <v>7870400</v>
      </c>
      <c r="G423" s="10">
        <v>8188000</v>
      </c>
      <c r="H423" s="10">
        <v>8518300</v>
      </c>
    </row>
    <row r="424" spans="1:8" ht="156" outlineLevel="7" x14ac:dyDescent="0.2">
      <c r="A424" s="33" t="s">
        <v>525</v>
      </c>
      <c r="B424" s="24" t="s">
        <v>412</v>
      </c>
      <c r="C424" s="23" t="s">
        <v>52</v>
      </c>
      <c r="D424" s="23" t="s">
        <v>239</v>
      </c>
      <c r="E424" s="24" t="s">
        <v>11</v>
      </c>
      <c r="F424" s="10">
        <v>100000</v>
      </c>
      <c r="G424" s="10">
        <v>104000</v>
      </c>
      <c r="H424" s="10">
        <v>108200</v>
      </c>
    </row>
    <row r="425" spans="1:8" ht="96" outlineLevel="7" x14ac:dyDescent="0.2">
      <c r="A425" s="45" t="s">
        <v>526</v>
      </c>
      <c r="B425" s="24" t="s">
        <v>413</v>
      </c>
      <c r="C425" s="23" t="s">
        <v>52</v>
      </c>
      <c r="D425" s="23" t="s">
        <v>239</v>
      </c>
      <c r="E425" s="24" t="s">
        <v>11</v>
      </c>
      <c r="F425" s="10">
        <v>211200</v>
      </c>
      <c r="G425" s="10">
        <v>219700</v>
      </c>
      <c r="H425" s="10">
        <v>228500</v>
      </c>
    </row>
    <row r="426" spans="1:8" ht="24" outlineLevel="2" x14ac:dyDescent="0.2">
      <c r="A426" s="17" t="s">
        <v>415</v>
      </c>
      <c r="B426" s="18" t="s">
        <v>414</v>
      </c>
      <c r="C426" s="17"/>
      <c r="D426" s="17"/>
      <c r="E426" s="19"/>
      <c r="F426" s="9">
        <f>F427</f>
        <v>126956223.00999999</v>
      </c>
      <c r="G426" s="9">
        <f t="shared" ref="G426:H426" si="120">G427</f>
        <v>130619010.64999998</v>
      </c>
      <c r="H426" s="9">
        <f t="shared" si="120"/>
        <v>134637186.59999999</v>
      </c>
    </row>
    <row r="427" spans="1:8" ht="36" outlineLevel="3" x14ac:dyDescent="0.2">
      <c r="A427" s="17" t="s">
        <v>417</v>
      </c>
      <c r="B427" s="18" t="s">
        <v>416</v>
      </c>
      <c r="C427" s="17"/>
      <c r="D427" s="17"/>
      <c r="E427" s="19"/>
      <c r="F427" s="9">
        <f>SUM(F428:F453)</f>
        <v>126956223.00999999</v>
      </c>
      <c r="G427" s="9">
        <f t="shared" ref="G427:H427" si="121">SUM(G428:G453)</f>
        <v>130619010.64999998</v>
      </c>
      <c r="H427" s="9">
        <f t="shared" si="121"/>
        <v>134637186.59999999</v>
      </c>
    </row>
    <row r="428" spans="1:8" ht="48" outlineLevel="7" x14ac:dyDescent="0.2">
      <c r="A428" s="23" t="s">
        <v>593</v>
      </c>
      <c r="B428" s="24" t="s">
        <v>418</v>
      </c>
      <c r="C428" s="23" t="s">
        <v>52</v>
      </c>
      <c r="D428" s="23" t="s">
        <v>239</v>
      </c>
      <c r="E428" s="24" t="s">
        <v>61</v>
      </c>
      <c r="F428" s="10">
        <v>3326200</v>
      </c>
      <c r="G428" s="10">
        <v>3326200</v>
      </c>
      <c r="H428" s="10">
        <v>3326200</v>
      </c>
    </row>
    <row r="429" spans="1:8" ht="60" outlineLevel="7" x14ac:dyDescent="0.2">
      <c r="A429" s="23" t="s">
        <v>787</v>
      </c>
      <c r="B429" s="24" t="s">
        <v>419</v>
      </c>
      <c r="C429" s="23" t="s">
        <v>52</v>
      </c>
      <c r="D429" s="23" t="s">
        <v>51</v>
      </c>
      <c r="E429" s="24" t="s">
        <v>11</v>
      </c>
      <c r="F429" s="10">
        <v>15062011.359999999</v>
      </c>
      <c r="G429" s="10">
        <v>15664491.82</v>
      </c>
      <c r="H429" s="10">
        <v>16291071.49</v>
      </c>
    </row>
    <row r="430" spans="1:8" ht="72" outlineLevel="7" x14ac:dyDescent="0.2">
      <c r="A430" s="23" t="s">
        <v>788</v>
      </c>
      <c r="B430" s="24" t="s">
        <v>420</v>
      </c>
      <c r="C430" s="23" t="s">
        <v>52</v>
      </c>
      <c r="D430" s="23" t="s">
        <v>51</v>
      </c>
      <c r="E430" s="24" t="s">
        <v>11</v>
      </c>
      <c r="F430" s="10">
        <v>40000</v>
      </c>
      <c r="G430" s="10">
        <v>40000</v>
      </c>
      <c r="H430" s="10">
        <v>40000</v>
      </c>
    </row>
    <row r="431" spans="1:8" ht="60" outlineLevel="7" x14ac:dyDescent="0.2">
      <c r="A431" s="23" t="s">
        <v>789</v>
      </c>
      <c r="B431" s="24" t="s">
        <v>420</v>
      </c>
      <c r="C431" s="23" t="s">
        <v>52</v>
      </c>
      <c r="D431" s="23" t="s">
        <v>51</v>
      </c>
      <c r="E431" s="24" t="s">
        <v>21</v>
      </c>
      <c r="F431" s="10">
        <v>2338128.46</v>
      </c>
      <c r="G431" s="10">
        <v>2424410.75</v>
      </c>
      <c r="H431" s="10">
        <v>2514144.34</v>
      </c>
    </row>
    <row r="432" spans="1:8" ht="60" outlineLevel="7" x14ac:dyDescent="0.2">
      <c r="A432" s="23" t="s">
        <v>790</v>
      </c>
      <c r="B432" s="24" t="s">
        <v>421</v>
      </c>
      <c r="C432" s="23" t="s">
        <v>52</v>
      </c>
      <c r="D432" s="23" t="s">
        <v>51</v>
      </c>
      <c r="E432" s="24" t="s">
        <v>11</v>
      </c>
      <c r="F432" s="10">
        <v>11925794.75</v>
      </c>
      <c r="G432" s="10">
        <v>12402826.539999999</v>
      </c>
      <c r="H432" s="10">
        <v>12898939.6</v>
      </c>
    </row>
    <row r="433" spans="1:8" ht="132" outlineLevel="7" x14ac:dyDescent="0.2">
      <c r="A433" s="33" t="s">
        <v>791</v>
      </c>
      <c r="B433" s="24" t="s">
        <v>422</v>
      </c>
      <c r="C433" s="23" t="s">
        <v>52</v>
      </c>
      <c r="D433" s="23" t="s">
        <v>51</v>
      </c>
      <c r="E433" s="24" t="s">
        <v>11</v>
      </c>
      <c r="F433" s="10">
        <v>20000</v>
      </c>
      <c r="G433" s="10">
        <v>20000</v>
      </c>
      <c r="H433" s="10">
        <v>20000</v>
      </c>
    </row>
    <row r="434" spans="1:8" ht="120" outlineLevel="7" x14ac:dyDescent="0.2">
      <c r="A434" s="33" t="s">
        <v>792</v>
      </c>
      <c r="B434" s="24" t="s">
        <v>422</v>
      </c>
      <c r="C434" s="23" t="s">
        <v>52</v>
      </c>
      <c r="D434" s="23" t="s">
        <v>51</v>
      </c>
      <c r="E434" s="24" t="s">
        <v>21</v>
      </c>
      <c r="F434" s="10">
        <v>1453113.37</v>
      </c>
      <c r="G434" s="10">
        <v>1453113.37</v>
      </c>
      <c r="H434" s="10">
        <v>1453113.37</v>
      </c>
    </row>
    <row r="435" spans="1:8" ht="72" outlineLevel="7" x14ac:dyDescent="0.2">
      <c r="A435" s="45" t="s">
        <v>571</v>
      </c>
      <c r="B435" s="24" t="s">
        <v>423</v>
      </c>
      <c r="C435" s="23" t="s">
        <v>52</v>
      </c>
      <c r="D435" s="23" t="s">
        <v>239</v>
      </c>
      <c r="E435" s="24" t="s">
        <v>40</v>
      </c>
      <c r="F435" s="10">
        <v>3225000</v>
      </c>
      <c r="G435" s="10">
        <v>3225000</v>
      </c>
      <c r="H435" s="10">
        <v>3225000</v>
      </c>
    </row>
    <row r="436" spans="1:8" ht="60" outlineLevel="7" x14ac:dyDescent="0.2">
      <c r="A436" s="23" t="s">
        <v>793</v>
      </c>
      <c r="B436" s="24" t="s">
        <v>423</v>
      </c>
      <c r="C436" s="23" t="s">
        <v>52</v>
      </c>
      <c r="D436" s="23" t="s">
        <v>51</v>
      </c>
      <c r="E436" s="24" t="s">
        <v>11</v>
      </c>
      <c r="F436" s="10">
        <v>250000</v>
      </c>
      <c r="G436" s="10">
        <v>250000</v>
      </c>
      <c r="H436" s="10">
        <v>250000</v>
      </c>
    </row>
    <row r="437" spans="1:8" ht="60" outlineLevel="7" x14ac:dyDescent="0.2">
      <c r="A437" s="23" t="s">
        <v>793</v>
      </c>
      <c r="B437" s="24" t="s">
        <v>423</v>
      </c>
      <c r="C437" s="23" t="s">
        <v>52</v>
      </c>
      <c r="D437" s="23" t="s">
        <v>239</v>
      </c>
      <c r="E437" s="24" t="s">
        <v>11</v>
      </c>
      <c r="F437" s="10">
        <v>351050</v>
      </c>
      <c r="G437" s="10">
        <v>351050</v>
      </c>
      <c r="H437" s="10">
        <v>351050</v>
      </c>
    </row>
    <row r="438" spans="1:8" ht="48" outlineLevel="7" x14ac:dyDescent="0.2">
      <c r="A438" s="23" t="s">
        <v>794</v>
      </c>
      <c r="B438" s="24" t="s">
        <v>423</v>
      </c>
      <c r="C438" s="23" t="s">
        <v>52</v>
      </c>
      <c r="D438" s="23" t="s">
        <v>51</v>
      </c>
      <c r="E438" s="24" t="s">
        <v>21</v>
      </c>
      <c r="F438" s="10">
        <v>13665327</v>
      </c>
      <c r="G438" s="10">
        <v>14276480</v>
      </c>
      <c r="H438" s="10">
        <v>14912030</v>
      </c>
    </row>
    <row r="439" spans="1:8" ht="84" outlineLevel="7" x14ac:dyDescent="0.2">
      <c r="A439" s="45" t="s">
        <v>795</v>
      </c>
      <c r="B439" s="24" t="s">
        <v>424</v>
      </c>
      <c r="C439" s="23" t="s">
        <v>52</v>
      </c>
      <c r="D439" s="23" t="s">
        <v>51</v>
      </c>
      <c r="E439" s="24" t="s">
        <v>11</v>
      </c>
      <c r="F439" s="10">
        <v>379133.88</v>
      </c>
      <c r="G439" s="10">
        <v>392505.21</v>
      </c>
      <c r="H439" s="10">
        <v>406219.01</v>
      </c>
    </row>
    <row r="440" spans="1:8" ht="72" outlineLevel="7" x14ac:dyDescent="0.2">
      <c r="A440" s="23" t="s">
        <v>796</v>
      </c>
      <c r="B440" s="24" t="s">
        <v>424</v>
      </c>
      <c r="C440" s="23" t="s">
        <v>52</v>
      </c>
      <c r="D440" s="23" t="s">
        <v>51</v>
      </c>
      <c r="E440" s="24" t="s">
        <v>21</v>
      </c>
      <c r="F440" s="10">
        <v>35667063.909999996</v>
      </c>
      <c r="G440" s="10">
        <v>36887614.299999997</v>
      </c>
      <c r="H440" s="10">
        <v>38168049.789999999</v>
      </c>
    </row>
    <row r="441" spans="1:8" ht="72" outlineLevel="7" x14ac:dyDescent="0.2">
      <c r="A441" s="45" t="s">
        <v>797</v>
      </c>
      <c r="B441" s="24" t="s">
        <v>424</v>
      </c>
      <c r="C441" s="23" t="s">
        <v>52</v>
      </c>
      <c r="D441" s="23" t="s">
        <v>51</v>
      </c>
      <c r="E441" s="24" t="s">
        <v>77</v>
      </c>
      <c r="F441" s="10">
        <v>2641641.6</v>
      </c>
      <c r="G441" s="10">
        <v>2747307.24</v>
      </c>
      <c r="H441" s="10">
        <v>2857199.55</v>
      </c>
    </row>
    <row r="442" spans="1:8" ht="84" outlineLevel="7" x14ac:dyDescent="0.2">
      <c r="A442" s="45" t="s">
        <v>798</v>
      </c>
      <c r="B442" s="24" t="s">
        <v>424</v>
      </c>
      <c r="C442" s="23" t="s">
        <v>52</v>
      </c>
      <c r="D442" s="23" t="s">
        <v>51</v>
      </c>
      <c r="E442" s="24" t="s">
        <v>61</v>
      </c>
      <c r="F442" s="10">
        <v>16417349.199999999</v>
      </c>
      <c r="G442" s="10">
        <v>16985307.039999999</v>
      </c>
      <c r="H442" s="10">
        <v>17565112.449999999</v>
      </c>
    </row>
    <row r="443" spans="1:8" ht="60" outlineLevel="7" x14ac:dyDescent="0.2">
      <c r="A443" s="23" t="s">
        <v>799</v>
      </c>
      <c r="B443" s="24" t="s">
        <v>425</v>
      </c>
      <c r="C443" s="23" t="s">
        <v>52</v>
      </c>
      <c r="D443" s="23" t="s">
        <v>51</v>
      </c>
      <c r="E443" s="24" t="s">
        <v>11</v>
      </c>
      <c r="F443" s="10">
        <v>6000</v>
      </c>
      <c r="G443" s="10">
        <v>6000</v>
      </c>
      <c r="H443" s="10">
        <v>6000</v>
      </c>
    </row>
    <row r="444" spans="1:8" ht="60" outlineLevel="7" x14ac:dyDescent="0.2">
      <c r="A444" s="23" t="s">
        <v>800</v>
      </c>
      <c r="B444" s="24" t="s">
        <v>425</v>
      </c>
      <c r="C444" s="23" t="s">
        <v>52</v>
      </c>
      <c r="D444" s="23" t="s">
        <v>51</v>
      </c>
      <c r="E444" s="24" t="s">
        <v>21</v>
      </c>
      <c r="F444" s="10">
        <v>411800</v>
      </c>
      <c r="G444" s="10">
        <v>411800</v>
      </c>
      <c r="H444" s="10">
        <v>411800</v>
      </c>
    </row>
    <row r="445" spans="1:8" ht="60" outlineLevel="7" x14ac:dyDescent="0.2">
      <c r="A445" s="23" t="s">
        <v>801</v>
      </c>
      <c r="B445" s="24" t="s">
        <v>426</v>
      </c>
      <c r="C445" s="23" t="s">
        <v>52</v>
      </c>
      <c r="D445" s="23" t="s">
        <v>51</v>
      </c>
      <c r="E445" s="24" t="s">
        <v>21</v>
      </c>
      <c r="F445" s="10">
        <v>100</v>
      </c>
      <c r="G445" s="10">
        <v>100</v>
      </c>
      <c r="H445" s="10">
        <v>100</v>
      </c>
    </row>
    <row r="446" spans="1:8" ht="84" outlineLevel="7" x14ac:dyDescent="0.2">
      <c r="A446" s="33" t="s">
        <v>802</v>
      </c>
      <c r="B446" s="24" t="s">
        <v>427</v>
      </c>
      <c r="C446" s="23" t="s">
        <v>52</v>
      </c>
      <c r="D446" s="23" t="s">
        <v>51</v>
      </c>
      <c r="E446" s="24" t="s">
        <v>11</v>
      </c>
      <c r="F446" s="10">
        <v>40000</v>
      </c>
      <c r="G446" s="10">
        <v>40000</v>
      </c>
      <c r="H446" s="10">
        <v>40000</v>
      </c>
    </row>
    <row r="447" spans="1:8" ht="72" outlineLevel="7" x14ac:dyDescent="0.2">
      <c r="A447" s="33" t="s">
        <v>803</v>
      </c>
      <c r="B447" s="24" t="s">
        <v>427</v>
      </c>
      <c r="C447" s="23" t="s">
        <v>52</v>
      </c>
      <c r="D447" s="23" t="s">
        <v>51</v>
      </c>
      <c r="E447" s="24" t="s">
        <v>21</v>
      </c>
      <c r="F447" s="10">
        <v>2095410.98</v>
      </c>
      <c r="G447" s="10">
        <v>2179974.08</v>
      </c>
      <c r="H447" s="10">
        <v>2267919.7000000002</v>
      </c>
    </row>
    <row r="448" spans="1:8" ht="84" outlineLevel="7" x14ac:dyDescent="0.2">
      <c r="A448" s="45" t="s">
        <v>527</v>
      </c>
      <c r="B448" s="24" t="s">
        <v>428</v>
      </c>
      <c r="C448" s="23" t="s">
        <v>52</v>
      </c>
      <c r="D448" s="23" t="s">
        <v>239</v>
      </c>
      <c r="E448" s="24" t="s">
        <v>11</v>
      </c>
      <c r="F448" s="10">
        <v>5000</v>
      </c>
      <c r="G448" s="10">
        <v>5000</v>
      </c>
      <c r="H448" s="10">
        <v>5000</v>
      </c>
    </row>
    <row r="449" spans="1:8" ht="120" outlineLevel="7" x14ac:dyDescent="0.2">
      <c r="A449" s="33" t="s">
        <v>804</v>
      </c>
      <c r="B449" s="24" t="s">
        <v>429</v>
      </c>
      <c r="C449" s="23" t="s">
        <v>52</v>
      </c>
      <c r="D449" s="23" t="s">
        <v>239</v>
      </c>
      <c r="E449" s="24" t="s">
        <v>11</v>
      </c>
      <c r="F449" s="10">
        <v>577500</v>
      </c>
      <c r="G449" s="10">
        <v>577500</v>
      </c>
      <c r="H449" s="10">
        <v>577500</v>
      </c>
    </row>
    <row r="450" spans="1:8" ht="132" outlineLevel="7" x14ac:dyDescent="0.2">
      <c r="A450" s="33" t="s">
        <v>528</v>
      </c>
      <c r="B450" s="24" t="s">
        <v>430</v>
      </c>
      <c r="C450" s="23" t="s">
        <v>52</v>
      </c>
      <c r="D450" s="23" t="s">
        <v>239</v>
      </c>
      <c r="E450" s="24" t="s">
        <v>11</v>
      </c>
      <c r="F450" s="10">
        <v>1950000</v>
      </c>
      <c r="G450" s="10">
        <v>1950000</v>
      </c>
      <c r="H450" s="10">
        <v>1950000</v>
      </c>
    </row>
    <row r="451" spans="1:8" ht="60" outlineLevel="7" x14ac:dyDescent="0.2">
      <c r="A451" s="16" t="s">
        <v>805</v>
      </c>
      <c r="B451" s="24" t="s">
        <v>806</v>
      </c>
      <c r="C451" s="23" t="s">
        <v>52</v>
      </c>
      <c r="D451" s="23" t="s">
        <v>51</v>
      </c>
      <c r="E451" s="24" t="s">
        <v>21</v>
      </c>
      <c r="F451" s="10">
        <v>2365536.59</v>
      </c>
      <c r="G451" s="10">
        <v>2460158</v>
      </c>
      <c r="H451" s="10">
        <v>2558565</v>
      </c>
    </row>
    <row r="452" spans="1:8" ht="60" outlineLevel="7" x14ac:dyDescent="0.2">
      <c r="A452" s="23" t="s">
        <v>529</v>
      </c>
      <c r="B452" s="24" t="s">
        <v>431</v>
      </c>
      <c r="C452" s="23" t="s">
        <v>52</v>
      </c>
      <c r="D452" s="23" t="s">
        <v>51</v>
      </c>
      <c r="E452" s="24" t="s">
        <v>11</v>
      </c>
      <c r="F452" s="10">
        <v>200000</v>
      </c>
      <c r="G452" s="10">
        <v>200000</v>
      </c>
      <c r="H452" s="10">
        <v>200000</v>
      </c>
    </row>
    <row r="453" spans="1:8" ht="48" outlineLevel="7" x14ac:dyDescent="0.2">
      <c r="A453" s="23" t="s">
        <v>550</v>
      </c>
      <c r="B453" s="24" t="s">
        <v>431</v>
      </c>
      <c r="C453" s="23" t="s">
        <v>52</v>
      </c>
      <c r="D453" s="23" t="s">
        <v>51</v>
      </c>
      <c r="E453" s="24" t="s">
        <v>21</v>
      </c>
      <c r="F453" s="10">
        <v>12543061.91</v>
      </c>
      <c r="G453" s="10">
        <v>12342172.300000001</v>
      </c>
      <c r="H453" s="10">
        <v>12342172.300000001</v>
      </c>
    </row>
    <row r="454" spans="1:8" ht="36" outlineLevel="2" x14ac:dyDescent="0.2">
      <c r="A454" s="20" t="s">
        <v>433</v>
      </c>
      <c r="B454" s="21" t="s">
        <v>432</v>
      </c>
      <c r="C454" s="20"/>
      <c r="D454" s="20"/>
      <c r="E454" s="22"/>
      <c r="F454" s="12">
        <f>F455</f>
        <v>794700</v>
      </c>
      <c r="G454" s="12">
        <f t="shared" ref="G454:H455" si="122">G455</f>
        <v>794700</v>
      </c>
      <c r="H454" s="12">
        <f t="shared" si="122"/>
        <v>794700</v>
      </c>
    </row>
    <row r="455" spans="1:8" ht="36" outlineLevel="3" x14ac:dyDescent="0.2">
      <c r="A455" s="20" t="s">
        <v>435</v>
      </c>
      <c r="B455" s="21" t="s">
        <v>434</v>
      </c>
      <c r="C455" s="20"/>
      <c r="D455" s="20"/>
      <c r="E455" s="22"/>
      <c r="F455" s="12">
        <f>F456</f>
        <v>794700</v>
      </c>
      <c r="G455" s="12">
        <f t="shared" si="122"/>
        <v>794700</v>
      </c>
      <c r="H455" s="12">
        <f t="shared" si="122"/>
        <v>794700</v>
      </c>
    </row>
    <row r="456" spans="1:8" ht="48" outlineLevel="7" x14ac:dyDescent="0.2">
      <c r="A456" s="23" t="s">
        <v>594</v>
      </c>
      <c r="B456" s="24" t="s">
        <v>436</v>
      </c>
      <c r="C456" s="23" t="s">
        <v>52</v>
      </c>
      <c r="D456" s="23" t="s">
        <v>239</v>
      </c>
      <c r="E456" s="24" t="s">
        <v>61</v>
      </c>
      <c r="F456" s="10">
        <v>794700</v>
      </c>
      <c r="G456" s="10">
        <v>794700</v>
      </c>
      <c r="H456" s="10">
        <v>794700</v>
      </c>
    </row>
    <row r="457" spans="1:8" ht="36" outlineLevel="2" x14ac:dyDescent="0.2">
      <c r="A457" s="20" t="s">
        <v>438</v>
      </c>
      <c r="B457" s="21" t="s">
        <v>437</v>
      </c>
      <c r="C457" s="20"/>
      <c r="D457" s="20"/>
      <c r="E457" s="22"/>
      <c r="F457" s="12">
        <f>F458+F462+F466</f>
        <v>81760580</v>
      </c>
      <c r="G457" s="12">
        <f t="shared" ref="G457:H457" si="123">G458+G462+G466</f>
        <v>100924480</v>
      </c>
      <c r="H457" s="12">
        <f t="shared" si="123"/>
        <v>101982480</v>
      </c>
    </row>
    <row r="458" spans="1:8" ht="24" outlineLevel="3" x14ac:dyDescent="0.2">
      <c r="A458" s="20" t="s">
        <v>440</v>
      </c>
      <c r="B458" s="21" t="s">
        <v>439</v>
      </c>
      <c r="C458" s="20"/>
      <c r="D458" s="20"/>
      <c r="E458" s="22"/>
      <c r="F458" s="12">
        <f>SUM(F459:F461)</f>
        <v>68153190</v>
      </c>
      <c r="G458" s="12">
        <f t="shared" ref="G458:H458" si="124">SUM(G459:G461)</f>
        <v>87096090</v>
      </c>
      <c r="H458" s="12">
        <f t="shared" si="124"/>
        <v>88154090</v>
      </c>
    </row>
    <row r="459" spans="1:8" ht="84" outlineLevel="7" x14ac:dyDescent="0.2">
      <c r="A459" s="45" t="s">
        <v>572</v>
      </c>
      <c r="B459" s="24" t="s">
        <v>441</v>
      </c>
      <c r="C459" s="23" t="s">
        <v>52</v>
      </c>
      <c r="D459" s="23" t="s">
        <v>60</v>
      </c>
      <c r="E459" s="24" t="s">
        <v>40</v>
      </c>
      <c r="F459" s="10">
        <v>21372757</v>
      </c>
      <c r="G459" s="10">
        <v>21372757</v>
      </c>
      <c r="H459" s="10">
        <v>21372757</v>
      </c>
    </row>
    <row r="460" spans="1:8" ht="48" outlineLevel="7" x14ac:dyDescent="0.2">
      <c r="A460" s="23" t="s">
        <v>530</v>
      </c>
      <c r="B460" s="24" t="s">
        <v>441</v>
      </c>
      <c r="C460" s="23" t="s">
        <v>52</v>
      </c>
      <c r="D460" s="23" t="s">
        <v>60</v>
      </c>
      <c r="E460" s="24" t="s">
        <v>11</v>
      </c>
      <c r="F460" s="10">
        <v>9828063</v>
      </c>
      <c r="G460" s="10">
        <v>18517487</v>
      </c>
      <c r="H460" s="10">
        <v>19002163</v>
      </c>
    </row>
    <row r="461" spans="1:8" ht="48" outlineLevel="7" x14ac:dyDescent="0.2">
      <c r="A461" s="23" t="s">
        <v>595</v>
      </c>
      <c r="B461" s="24" t="s">
        <v>441</v>
      </c>
      <c r="C461" s="23" t="s">
        <v>52</v>
      </c>
      <c r="D461" s="23" t="s">
        <v>60</v>
      </c>
      <c r="E461" s="24" t="s">
        <v>61</v>
      </c>
      <c r="F461" s="10">
        <v>36952370</v>
      </c>
      <c r="G461" s="10">
        <v>47205846</v>
      </c>
      <c r="H461" s="10">
        <v>47779170</v>
      </c>
    </row>
    <row r="462" spans="1:8" ht="36" outlineLevel="3" x14ac:dyDescent="0.2">
      <c r="A462" s="20" t="s">
        <v>417</v>
      </c>
      <c r="B462" s="21" t="s">
        <v>442</v>
      </c>
      <c r="C462" s="20"/>
      <c r="D462" s="20"/>
      <c r="E462" s="22"/>
      <c r="F462" s="12">
        <f>SUM(F463:F465)</f>
        <v>13607390</v>
      </c>
      <c r="G462" s="12">
        <f t="shared" ref="G462:H462" si="125">SUM(G463:G465)</f>
        <v>13607390</v>
      </c>
      <c r="H462" s="12">
        <f t="shared" si="125"/>
        <v>13607390</v>
      </c>
    </row>
    <row r="463" spans="1:8" ht="84" outlineLevel="7" x14ac:dyDescent="0.2">
      <c r="A463" s="45" t="s">
        <v>561</v>
      </c>
      <c r="B463" s="24" t="s">
        <v>443</v>
      </c>
      <c r="C463" s="23" t="s">
        <v>52</v>
      </c>
      <c r="D463" s="23" t="s">
        <v>239</v>
      </c>
      <c r="E463" s="24" t="s">
        <v>40</v>
      </c>
      <c r="F463" s="10">
        <v>2421400</v>
      </c>
      <c r="G463" s="10">
        <v>2421400</v>
      </c>
      <c r="H463" s="10">
        <v>2421400</v>
      </c>
    </row>
    <row r="464" spans="1:8" ht="84" outlineLevel="7" x14ac:dyDescent="0.2">
      <c r="A464" s="45" t="s">
        <v>573</v>
      </c>
      <c r="B464" s="24" t="s">
        <v>444</v>
      </c>
      <c r="C464" s="23" t="s">
        <v>52</v>
      </c>
      <c r="D464" s="23" t="s">
        <v>239</v>
      </c>
      <c r="E464" s="24" t="s">
        <v>40</v>
      </c>
      <c r="F464" s="10">
        <v>10000500</v>
      </c>
      <c r="G464" s="10">
        <v>10000500</v>
      </c>
      <c r="H464" s="10">
        <v>10000500</v>
      </c>
    </row>
    <row r="465" spans="1:8" ht="48" outlineLevel="7" x14ac:dyDescent="0.2">
      <c r="A465" s="23" t="s">
        <v>531</v>
      </c>
      <c r="B465" s="24" t="s">
        <v>444</v>
      </c>
      <c r="C465" s="23" t="s">
        <v>52</v>
      </c>
      <c r="D465" s="23" t="s">
        <v>239</v>
      </c>
      <c r="E465" s="24" t="s">
        <v>11</v>
      </c>
      <c r="F465" s="10">
        <v>1185490</v>
      </c>
      <c r="G465" s="10">
        <v>1185490</v>
      </c>
      <c r="H465" s="10">
        <v>1185490</v>
      </c>
    </row>
    <row r="466" spans="1:8" outlineLevel="3" x14ac:dyDescent="0.2">
      <c r="A466" s="20" t="s">
        <v>446</v>
      </c>
      <c r="B466" s="21" t="s">
        <v>445</v>
      </c>
      <c r="C466" s="20"/>
      <c r="D466" s="20"/>
      <c r="E466" s="22"/>
      <c r="F466" s="12">
        <f>F467</f>
        <v>0</v>
      </c>
      <c r="G466" s="12">
        <f t="shared" ref="G466:H466" si="126">G467</f>
        <v>221000</v>
      </c>
      <c r="H466" s="12">
        <f t="shared" si="126"/>
        <v>221000</v>
      </c>
    </row>
    <row r="467" spans="1:8" ht="60" outlineLevel="7" x14ac:dyDescent="0.2">
      <c r="A467" s="23" t="s">
        <v>532</v>
      </c>
      <c r="B467" s="24" t="s">
        <v>447</v>
      </c>
      <c r="C467" s="23" t="s">
        <v>52</v>
      </c>
      <c r="D467" s="23" t="s">
        <v>239</v>
      </c>
      <c r="E467" s="24" t="s">
        <v>11</v>
      </c>
      <c r="F467" s="10">
        <v>0</v>
      </c>
      <c r="G467" s="10">
        <v>221000</v>
      </c>
      <c r="H467" s="10">
        <v>221000</v>
      </c>
    </row>
    <row r="468" spans="1:8" ht="24" x14ac:dyDescent="0.2">
      <c r="A468" s="17" t="s">
        <v>449</v>
      </c>
      <c r="B468" s="18" t="s">
        <v>448</v>
      </c>
      <c r="C468" s="17"/>
      <c r="D468" s="17"/>
      <c r="E468" s="19"/>
      <c r="F468" s="9">
        <f>F469+F472</f>
        <v>1192072.73</v>
      </c>
      <c r="G468" s="9">
        <f>G469+G472</f>
        <v>100000</v>
      </c>
      <c r="H468" s="9">
        <f>H469+H472</f>
        <v>100000</v>
      </c>
    </row>
    <row r="469" spans="1:8" outlineLevel="1" x14ac:dyDescent="0.2">
      <c r="A469" s="20" t="s">
        <v>451</v>
      </c>
      <c r="B469" s="21" t="s">
        <v>450</v>
      </c>
      <c r="C469" s="20"/>
      <c r="D469" s="20"/>
      <c r="E469" s="22"/>
      <c r="F469" s="12">
        <f>F470</f>
        <v>730000</v>
      </c>
      <c r="G469" s="12">
        <f t="shared" ref="G469:H469" si="127">G470</f>
        <v>0</v>
      </c>
      <c r="H469" s="12">
        <f t="shared" si="127"/>
        <v>0</v>
      </c>
    </row>
    <row r="470" spans="1:8" ht="24" outlineLevel="1" x14ac:dyDescent="0.2">
      <c r="A470" s="20" t="s">
        <v>628</v>
      </c>
      <c r="B470" s="21" t="s">
        <v>671</v>
      </c>
      <c r="C470" s="20"/>
      <c r="D470" s="20"/>
      <c r="E470" s="22"/>
      <c r="F470" s="12">
        <f>F471</f>
        <v>730000</v>
      </c>
      <c r="G470" s="12">
        <f t="shared" ref="G470:H470" si="128">G471</f>
        <v>0</v>
      </c>
      <c r="H470" s="12">
        <f t="shared" si="128"/>
        <v>0</v>
      </c>
    </row>
    <row r="471" spans="1:8" ht="72" outlineLevel="7" x14ac:dyDescent="0.2">
      <c r="A471" s="23" t="s">
        <v>533</v>
      </c>
      <c r="B471" s="24" t="s">
        <v>672</v>
      </c>
      <c r="C471" s="23" t="s">
        <v>43</v>
      </c>
      <c r="D471" s="23" t="s">
        <v>12</v>
      </c>
      <c r="E471" s="24" t="s">
        <v>11</v>
      </c>
      <c r="F471" s="10">
        <v>730000</v>
      </c>
      <c r="G471" s="10">
        <v>0</v>
      </c>
      <c r="H471" s="10">
        <v>0</v>
      </c>
    </row>
    <row r="472" spans="1:8" outlineLevel="1" x14ac:dyDescent="0.2">
      <c r="A472" s="20" t="s">
        <v>8</v>
      </c>
      <c r="B472" s="21" t="s">
        <v>452</v>
      </c>
      <c r="C472" s="20"/>
      <c r="D472" s="20"/>
      <c r="E472" s="22"/>
      <c r="F472" s="12">
        <f>F473</f>
        <v>462072.73</v>
      </c>
      <c r="G472" s="12">
        <f t="shared" ref="G472:H472" si="129">G473</f>
        <v>100000</v>
      </c>
      <c r="H472" s="12">
        <f t="shared" si="129"/>
        <v>100000</v>
      </c>
    </row>
    <row r="473" spans="1:8" ht="36" outlineLevel="2" x14ac:dyDescent="0.2">
      <c r="A473" s="20" t="s">
        <v>454</v>
      </c>
      <c r="B473" s="21" t="s">
        <v>453</v>
      </c>
      <c r="C473" s="20"/>
      <c r="D473" s="20"/>
      <c r="E473" s="22"/>
      <c r="F473" s="12">
        <f>SUM(F474:F477)</f>
        <v>462072.73</v>
      </c>
      <c r="G473" s="12">
        <f t="shared" ref="G473:H473" si="130">SUM(G474:G477)</f>
        <v>100000</v>
      </c>
      <c r="H473" s="12">
        <f t="shared" si="130"/>
        <v>100000</v>
      </c>
    </row>
    <row r="474" spans="1:8" ht="48" outlineLevel="7" x14ac:dyDescent="0.2">
      <c r="A474" s="23" t="s">
        <v>497</v>
      </c>
      <c r="B474" s="24" t="s">
        <v>455</v>
      </c>
      <c r="C474" s="23" t="s">
        <v>43</v>
      </c>
      <c r="D474" s="23" t="s">
        <v>12</v>
      </c>
      <c r="E474" s="24" t="s">
        <v>11</v>
      </c>
      <c r="F474" s="10">
        <v>98000</v>
      </c>
      <c r="G474" s="10">
        <v>98000</v>
      </c>
      <c r="H474" s="10">
        <v>98000</v>
      </c>
    </row>
    <row r="475" spans="1:8" ht="60" outlineLevel="7" x14ac:dyDescent="0.2">
      <c r="A475" s="23" t="s">
        <v>534</v>
      </c>
      <c r="B475" s="24" t="s">
        <v>456</v>
      </c>
      <c r="C475" s="23" t="s">
        <v>43</v>
      </c>
      <c r="D475" s="23" t="s">
        <v>12</v>
      </c>
      <c r="E475" s="24" t="s">
        <v>11</v>
      </c>
      <c r="F475" s="10">
        <v>228272.73</v>
      </c>
      <c r="G475" s="10">
        <v>1000</v>
      </c>
      <c r="H475" s="10">
        <v>1000</v>
      </c>
    </row>
    <row r="476" spans="1:8" ht="48" outlineLevel="7" x14ac:dyDescent="0.2">
      <c r="A476" s="23" t="s">
        <v>596</v>
      </c>
      <c r="B476" s="24" t="s">
        <v>457</v>
      </c>
      <c r="C476" s="23" t="s">
        <v>43</v>
      </c>
      <c r="D476" s="23" t="s">
        <v>12</v>
      </c>
      <c r="E476" s="24" t="s">
        <v>61</v>
      </c>
      <c r="F476" s="10">
        <v>134800</v>
      </c>
      <c r="G476" s="10">
        <v>0</v>
      </c>
      <c r="H476" s="10">
        <v>0</v>
      </c>
    </row>
    <row r="477" spans="1:8" ht="48" outlineLevel="7" x14ac:dyDescent="0.2">
      <c r="A477" s="23" t="s">
        <v>596</v>
      </c>
      <c r="B477" s="24" t="s">
        <v>810</v>
      </c>
      <c r="C477" s="23" t="s">
        <v>43</v>
      </c>
      <c r="D477" s="23" t="s">
        <v>12</v>
      </c>
      <c r="E477" s="24" t="s">
        <v>61</v>
      </c>
      <c r="F477" s="10">
        <v>1000</v>
      </c>
      <c r="G477" s="10">
        <v>1000</v>
      </c>
      <c r="H477" s="10">
        <v>1000</v>
      </c>
    </row>
    <row r="478" spans="1:8" ht="24" x14ac:dyDescent="0.2">
      <c r="A478" s="17" t="s">
        <v>459</v>
      </c>
      <c r="B478" s="18" t="s">
        <v>458</v>
      </c>
      <c r="C478" s="17"/>
      <c r="D478" s="17"/>
      <c r="E478" s="19"/>
      <c r="F478" s="9">
        <f>F479</f>
        <v>150000</v>
      </c>
      <c r="G478" s="9">
        <f t="shared" ref="G478:H479" si="131">G479</f>
        <v>150000</v>
      </c>
      <c r="H478" s="9">
        <f t="shared" si="131"/>
        <v>150000</v>
      </c>
    </row>
    <row r="479" spans="1:8" outlineLevel="1" x14ac:dyDescent="0.2">
      <c r="A479" s="20" t="s">
        <v>8</v>
      </c>
      <c r="B479" s="21" t="s">
        <v>460</v>
      </c>
      <c r="C479" s="20"/>
      <c r="D479" s="20"/>
      <c r="E479" s="22"/>
      <c r="F479" s="12">
        <f>F480</f>
        <v>150000</v>
      </c>
      <c r="G479" s="12">
        <f t="shared" si="131"/>
        <v>150000</v>
      </c>
      <c r="H479" s="12">
        <f t="shared" si="131"/>
        <v>150000</v>
      </c>
    </row>
    <row r="480" spans="1:8" ht="36" outlineLevel="2" x14ac:dyDescent="0.2">
      <c r="A480" s="20" t="s">
        <v>462</v>
      </c>
      <c r="B480" s="21" t="s">
        <v>461</v>
      </c>
      <c r="C480" s="20"/>
      <c r="D480" s="20"/>
      <c r="E480" s="22"/>
      <c r="F480" s="12">
        <f>F481+F482</f>
        <v>150000</v>
      </c>
      <c r="G480" s="12">
        <f t="shared" ref="G480:H480" si="132">G481+G482</f>
        <v>150000</v>
      </c>
      <c r="H480" s="12">
        <f t="shared" si="132"/>
        <v>150000</v>
      </c>
    </row>
    <row r="481" spans="1:8" ht="60" outlineLevel="7" x14ac:dyDescent="0.2">
      <c r="A481" s="23" t="s">
        <v>586</v>
      </c>
      <c r="B481" s="24" t="s">
        <v>463</v>
      </c>
      <c r="C481" s="23" t="s">
        <v>41</v>
      </c>
      <c r="D481" s="23" t="s">
        <v>41</v>
      </c>
      <c r="E481" s="24" t="s">
        <v>61</v>
      </c>
      <c r="F481" s="10">
        <v>50000</v>
      </c>
      <c r="G481" s="10">
        <v>50000</v>
      </c>
      <c r="H481" s="10">
        <v>50000</v>
      </c>
    </row>
    <row r="482" spans="1:8" ht="48" outlineLevel="7" x14ac:dyDescent="0.2">
      <c r="A482" s="23" t="s">
        <v>535</v>
      </c>
      <c r="B482" s="24" t="s">
        <v>464</v>
      </c>
      <c r="C482" s="23" t="s">
        <v>43</v>
      </c>
      <c r="D482" s="23" t="s">
        <v>44</v>
      </c>
      <c r="E482" s="24" t="s">
        <v>11</v>
      </c>
      <c r="F482" s="10">
        <v>100000</v>
      </c>
      <c r="G482" s="10">
        <v>100000</v>
      </c>
      <c r="H482" s="10">
        <v>100000</v>
      </c>
    </row>
    <row r="483" spans="1:8" ht="36" x14ac:dyDescent="0.2">
      <c r="A483" s="17" t="s">
        <v>466</v>
      </c>
      <c r="B483" s="18" t="s">
        <v>465</v>
      </c>
      <c r="C483" s="17"/>
      <c r="D483" s="17"/>
      <c r="E483" s="19"/>
      <c r="F483" s="9">
        <f>F484</f>
        <v>25455794.739999998</v>
      </c>
      <c r="G483" s="9">
        <f t="shared" ref="G483:H485" si="133">G484</f>
        <v>24183005</v>
      </c>
      <c r="H483" s="9">
        <f t="shared" si="133"/>
        <v>22910215.27</v>
      </c>
    </row>
    <row r="484" spans="1:8" ht="24" outlineLevel="1" x14ac:dyDescent="0.2">
      <c r="A484" s="20" t="s">
        <v>48</v>
      </c>
      <c r="B484" s="21" t="s">
        <v>467</v>
      </c>
      <c r="C484" s="20"/>
      <c r="D484" s="20"/>
      <c r="E484" s="22"/>
      <c r="F484" s="12">
        <f>F485</f>
        <v>25455794.739999998</v>
      </c>
      <c r="G484" s="12">
        <f t="shared" si="133"/>
        <v>24183005</v>
      </c>
      <c r="H484" s="12">
        <f t="shared" si="133"/>
        <v>22910215.27</v>
      </c>
    </row>
    <row r="485" spans="1:8" ht="36" outlineLevel="1" x14ac:dyDescent="0.2">
      <c r="A485" s="20" t="s">
        <v>629</v>
      </c>
      <c r="B485" s="21" t="s">
        <v>664</v>
      </c>
      <c r="C485" s="20"/>
      <c r="D485" s="20"/>
      <c r="E485" s="22"/>
      <c r="F485" s="12">
        <f>F486</f>
        <v>25455794.739999998</v>
      </c>
      <c r="G485" s="12">
        <f t="shared" si="133"/>
        <v>24183005</v>
      </c>
      <c r="H485" s="12">
        <f t="shared" si="133"/>
        <v>22910215.27</v>
      </c>
    </row>
    <row r="486" spans="1:8" ht="36" outlineLevel="7" x14ac:dyDescent="0.2">
      <c r="A486" s="23" t="s">
        <v>536</v>
      </c>
      <c r="B486" s="24" t="s">
        <v>663</v>
      </c>
      <c r="C486" s="23" t="s">
        <v>59</v>
      </c>
      <c r="D486" s="23" t="s">
        <v>307</v>
      </c>
      <c r="E486" s="24" t="s">
        <v>11</v>
      </c>
      <c r="F486" s="10">
        <v>25455794.739999998</v>
      </c>
      <c r="G486" s="10">
        <v>24183005</v>
      </c>
      <c r="H486" s="10">
        <v>22910215.27</v>
      </c>
    </row>
    <row r="487" spans="1:8" x14ac:dyDescent="0.2">
      <c r="A487" s="17" t="s">
        <v>469</v>
      </c>
      <c r="B487" s="18" t="s">
        <v>468</v>
      </c>
      <c r="C487" s="17"/>
      <c r="D487" s="17"/>
      <c r="E487" s="19"/>
      <c r="F487" s="9">
        <f>SUM(F488:F502)</f>
        <v>15696886</v>
      </c>
      <c r="G487" s="9">
        <f>SUM(G488:G502)</f>
        <v>16051386</v>
      </c>
      <c r="H487" s="9">
        <f>SUM(H488:H502)</f>
        <v>16171186</v>
      </c>
    </row>
    <row r="488" spans="1:8" ht="36" outlineLevel="7" x14ac:dyDescent="0.2">
      <c r="A488" s="23" t="s">
        <v>606</v>
      </c>
      <c r="B488" s="24" t="s">
        <v>470</v>
      </c>
      <c r="C488" s="23" t="s">
        <v>60</v>
      </c>
      <c r="D488" s="23" t="s">
        <v>51</v>
      </c>
      <c r="E488" s="24" t="s">
        <v>77</v>
      </c>
      <c r="F488" s="10">
        <v>3648100</v>
      </c>
      <c r="G488" s="10">
        <v>3982500</v>
      </c>
      <c r="H488" s="10">
        <v>4122500</v>
      </c>
    </row>
    <row r="489" spans="1:8" ht="72" outlineLevel="7" x14ac:dyDescent="0.2">
      <c r="A489" s="45" t="s">
        <v>537</v>
      </c>
      <c r="B489" s="24" t="s">
        <v>471</v>
      </c>
      <c r="C489" s="23" t="s">
        <v>59</v>
      </c>
      <c r="D489" s="23" t="s">
        <v>12</v>
      </c>
      <c r="E489" s="24" t="s">
        <v>11</v>
      </c>
      <c r="F489" s="10">
        <v>1800</v>
      </c>
      <c r="G489" s="10">
        <v>21900</v>
      </c>
      <c r="H489" s="10">
        <v>1700</v>
      </c>
    </row>
    <row r="490" spans="1:8" ht="216" outlineLevel="7" x14ac:dyDescent="0.2">
      <c r="A490" s="33" t="s">
        <v>807</v>
      </c>
      <c r="B490" s="24" t="s">
        <v>472</v>
      </c>
      <c r="C490" s="23" t="s">
        <v>59</v>
      </c>
      <c r="D490" s="23" t="s">
        <v>307</v>
      </c>
      <c r="E490" s="24" t="s">
        <v>40</v>
      </c>
      <c r="F490" s="10">
        <v>144090</v>
      </c>
      <c r="G490" s="10">
        <v>144090</v>
      </c>
      <c r="H490" s="10">
        <v>144090</v>
      </c>
    </row>
    <row r="491" spans="1:8" ht="96" outlineLevel="7" x14ac:dyDescent="0.2">
      <c r="A491" s="45" t="s">
        <v>808</v>
      </c>
      <c r="B491" s="24" t="s">
        <v>473</v>
      </c>
      <c r="C491" s="23" t="s">
        <v>12</v>
      </c>
      <c r="D491" s="23" t="s">
        <v>12</v>
      </c>
      <c r="E491" s="24" t="s">
        <v>40</v>
      </c>
      <c r="F491" s="10">
        <v>103196</v>
      </c>
      <c r="G491" s="10">
        <v>103196</v>
      </c>
      <c r="H491" s="10">
        <v>103196</v>
      </c>
    </row>
    <row r="492" spans="1:8" ht="72" outlineLevel="7" x14ac:dyDescent="0.2">
      <c r="A492" s="23" t="s">
        <v>538</v>
      </c>
      <c r="B492" s="24" t="s">
        <v>473</v>
      </c>
      <c r="C492" s="23" t="s">
        <v>12</v>
      </c>
      <c r="D492" s="23" t="s">
        <v>12</v>
      </c>
      <c r="E492" s="24" t="s">
        <v>11</v>
      </c>
      <c r="F492" s="10">
        <v>6600</v>
      </c>
      <c r="G492" s="10">
        <v>6600</v>
      </c>
      <c r="H492" s="10">
        <v>6600</v>
      </c>
    </row>
    <row r="493" spans="1:8" ht="24" outlineLevel="7" x14ac:dyDescent="0.2">
      <c r="A493" s="23" t="s">
        <v>615</v>
      </c>
      <c r="B493" s="24" t="s">
        <v>665</v>
      </c>
      <c r="C493" s="23" t="s">
        <v>59</v>
      </c>
      <c r="D493" s="23" t="s">
        <v>363</v>
      </c>
      <c r="E493" s="24" t="s">
        <v>131</v>
      </c>
      <c r="F493" s="10">
        <v>1000000</v>
      </c>
      <c r="G493" s="10">
        <v>1000000</v>
      </c>
      <c r="H493" s="10">
        <v>1000000</v>
      </c>
    </row>
    <row r="494" spans="1:8" ht="36" outlineLevel="7" x14ac:dyDescent="0.2">
      <c r="A494" s="23" t="s">
        <v>616</v>
      </c>
      <c r="B494" s="24" t="s">
        <v>666</v>
      </c>
      <c r="C494" s="23" t="s">
        <v>59</v>
      </c>
      <c r="D494" s="23" t="s">
        <v>41</v>
      </c>
      <c r="E494" s="24" t="s">
        <v>131</v>
      </c>
      <c r="F494" s="10">
        <v>55000</v>
      </c>
      <c r="G494" s="10">
        <v>55000</v>
      </c>
      <c r="H494" s="10">
        <v>55000</v>
      </c>
    </row>
    <row r="495" spans="1:8" ht="84" outlineLevel="7" x14ac:dyDescent="0.2">
      <c r="A495" s="45" t="s">
        <v>561</v>
      </c>
      <c r="B495" s="24" t="s">
        <v>667</v>
      </c>
      <c r="C495" s="23" t="s">
        <v>59</v>
      </c>
      <c r="D495" s="23" t="s">
        <v>51</v>
      </c>
      <c r="E495" s="24" t="s">
        <v>40</v>
      </c>
      <c r="F495" s="10">
        <v>3209600</v>
      </c>
      <c r="G495" s="10">
        <v>3209600</v>
      </c>
      <c r="H495" s="10">
        <v>3209600</v>
      </c>
    </row>
    <row r="496" spans="1:8" ht="84" outlineLevel="7" x14ac:dyDescent="0.2">
      <c r="A496" s="45" t="s">
        <v>561</v>
      </c>
      <c r="B496" s="24" t="s">
        <v>667</v>
      </c>
      <c r="C496" s="23" t="s">
        <v>59</v>
      </c>
      <c r="D496" s="23" t="s">
        <v>239</v>
      </c>
      <c r="E496" s="24" t="s">
        <v>40</v>
      </c>
      <c r="F496" s="10">
        <v>727200</v>
      </c>
      <c r="G496" s="10">
        <v>727200</v>
      </c>
      <c r="H496" s="10">
        <v>727200</v>
      </c>
    </row>
    <row r="497" spans="1:8" ht="48" outlineLevel="7" x14ac:dyDescent="0.2">
      <c r="A497" s="23" t="s">
        <v>497</v>
      </c>
      <c r="B497" s="24" t="s">
        <v>667</v>
      </c>
      <c r="C497" s="23" t="s">
        <v>59</v>
      </c>
      <c r="D497" s="23" t="s">
        <v>51</v>
      </c>
      <c r="E497" s="24" t="s">
        <v>11</v>
      </c>
      <c r="F497" s="10">
        <v>275200</v>
      </c>
      <c r="G497" s="10">
        <v>275200</v>
      </c>
      <c r="H497" s="10">
        <v>275200</v>
      </c>
    </row>
    <row r="498" spans="1:8" ht="48" outlineLevel="7" x14ac:dyDescent="0.2">
      <c r="A498" s="23" t="s">
        <v>497</v>
      </c>
      <c r="B498" s="24" t="s">
        <v>667</v>
      </c>
      <c r="C498" s="23" t="s">
        <v>59</v>
      </c>
      <c r="D498" s="23" t="s">
        <v>239</v>
      </c>
      <c r="E498" s="24" t="s">
        <v>11</v>
      </c>
      <c r="F498" s="10">
        <v>246100</v>
      </c>
      <c r="G498" s="10">
        <v>246100</v>
      </c>
      <c r="H498" s="10">
        <v>246100</v>
      </c>
    </row>
    <row r="499" spans="1:8" ht="36" outlineLevel="7" x14ac:dyDescent="0.2">
      <c r="A499" s="23" t="s">
        <v>546</v>
      </c>
      <c r="B499" s="24" t="s">
        <v>667</v>
      </c>
      <c r="C499" s="23" t="s">
        <v>59</v>
      </c>
      <c r="D499" s="23" t="s">
        <v>51</v>
      </c>
      <c r="E499" s="24" t="s">
        <v>21</v>
      </c>
      <c r="F499" s="10">
        <v>77500</v>
      </c>
      <c r="G499" s="10">
        <v>77500</v>
      </c>
      <c r="H499" s="10">
        <v>77500</v>
      </c>
    </row>
    <row r="500" spans="1:8" ht="72" outlineLevel="7" x14ac:dyDescent="0.2">
      <c r="A500" s="45" t="s">
        <v>574</v>
      </c>
      <c r="B500" s="24" t="s">
        <v>668</v>
      </c>
      <c r="C500" s="23" t="s">
        <v>59</v>
      </c>
      <c r="D500" s="23" t="s">
        <v>51</v>
      </c>
      <c r="E500" s="24" t="s">
        <v>40</v>
      </c>
      <c r="F500" s="10">
        <v>2140600</v>
      </c>
      <c r="G500" s="10">
        <v>2140600</v>
      </c>
      <c r="H500" s="10">
        <v>2140600</v>
      </c>
    </row>
    <row r="501" spans="1:8" ht="84" outlineLevel="7" x14ac:dyDescent="0.2">
      <c r="A501" s="45" t="s">
        <v>575</v>
      </c>
      <c r="B501" s="24" t="s">
        <v>669</v>
      </c>
      <c r="C501" s="23" t="s">
        <v>59</v>
      </c>
      <c r="D501" s="23" t="s">
        <v>239</v>
      </c>
      <c r="E501" s="24" t="s">
        <v>40</v>
      </c>
      <c r="F501" s="10">
        <v>2962000</v>
      </c>
      <c r="G501" s="10">
        <v>2962000</v>
      </c>
      <c r="H501" s="10">
        <v>2962000</v>
      </c>
    </row>
    <row r="502" spans="1:8" ht="36" outlineLevel="7" x14ac:dyDescent="0.2">
      <c r="A502" s="23" t="s">
        <v>551</v>
      </c>
      <c r="B502" s="24" t="s">
        <v>670</v>
      </c>
      <c r="C502" s="23" t="s">
        <v>52</v>
      </c>
      <c r="D502" s="23" t="s">
        <v>51</v>
      </c>
      <c r="E502" s="24" t="s">
        <v>21</v>
      </c>
      <c r="F502" s="10">
        <v>1099900</v>
      </c>
      <c r="G502" s="10">
        <v>1099900</v>
      </c>
      <c r="H502" s="10">
        <v>1099900</v>
      </c>
    </row>
    <row r="503" spans="1:8" x14ac:dyDescent="0.2">
      <c r="A503" s="40"/>
      <c r="B503" s="41" t="s">
        <v>474</v>
      </c>
      <c r="C503" s="40"/>
      <c r="D503" s="40"/>
      <c r="E503" s="42"/>
      <c r="F503" s="11">
        <f>F11+F15+F27+F32+F53+F58+F81+F86+F103+F243+F249+F260+F274+F288+F292+F296+F319+F331+F336+F359+F389+F401+F405+F409+F468+F478+F483+F487</f>
        <v>1811006058.6199999</v>
      </c>
      <c r="G503" s="11">
        <f>G11+G15+G27+G32+G53+G58+G81+G86+G103+G243+G249+G260+G274+G288+G292+G296+G319+G331+G336+G359+G389+G401+G405+G409+G468+G478+G483+G487</f>
        <v>1775811742.4599996</v>
      </c>
      <c r="H503" s="11">
        <f>H11+H15+H27+H32+H53+H58+H81+H86+H103+H243+H249+H260+H274+H288+H292+H296+H319+H331+H336+H359+H389+H401+H405+H409+H468+H478+H483+H487</f>
        <v>1813719052.9500003</v>
      </c>
    </row>
    <row r="505" spans="1:8" ht="12.75" customHeight="1" x14ac:dyDescent="0.2">
      <c r="F505" s="5"/>
      <c r="G505" s="5"/>
      <c r="H505" s="5"/>
    </row>
    <row r="506" spans="1:8" ht="12.75" customHeight="1" x14ac:dyDescent="0.2">
      <c r="F506" s="5"/>
      <c r="G506" s="5"/>
      <c r="H506" s="5"/>
    </row>
  </sheetData>
  <mergeCells count="7">
    <mergeCell ref="B8:G8"/>
    <mergeCell ref="C1:H1"/>
    <mergeCell ref="B2:H2"/>
    <mergeCell ref="A3:H3"/>
    <mergeCell ref="A4:H4"/>
    <mergeCell ref="B5:H5"/>
    <mergeCell ref="A7:H7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 Павлушова</cp:lastModifiedBy>
  <cp:lastPrinted>2024-12-26T07:59:52Z</cp:lastPrinted>
  <dcterms:created xsi:type="dcterms:W3CDTF">2024-11-12T05:16:04Z</dcterms:created>
  <dcterms:modified xsi:type="dcterms:W3CDTF">2024-12-26T08:01:06Z</dcterms:modified>
</cp:coreProperties>
</file>